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Meu Drive\A_IVAD\Projetos Finalizados\Volume 2\Proj. Terraplenagem\Ciclovia_Estacionamentos_Via Principal\"/>
    </mc:Choice>
  </mc:AlternateContent>
  <xr:revisionPtr revIDLastSave="0" documentId="13_ncr:1_{C3072C00-C187-47DB-A282-372AB292A3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O" sheetId="6" r:id="rId1"/>
    <sheet name="Ciclovia" sheetId="1" r:id="rId2"/>
    <sheet name="EST01" sheetId="2" r:id="rId3"/>
    <sheet name="EST02" sheetId="3" r:id="rId4"/>
    <sheet name="EST03" sheetId="4" r:id="rId5"/>
    <sheet name="PRINCIPAL" sheetId="5" r:id="rId6"/>
  </sheets>
  <definedNames>
    <definedName name="_xlnm._FilterDatabase" localSheetId="1" hidden="1">Ciclovia!$1:$1048576</definedName>
    <definedName name="_xlnm._FilterDatabase" localSheetId="2" hidden="1">'EST01'!$1:$1048576</definedName>
    <definedName name="_xlnm._FilterDatabase" localSheetId="3" hidden="1">'EST02'!$1:$1048576</definedName>
    <definedName name="_xlnm._FilterDatabase" localSheetId="4" hidden="1">'EST03'!$1:$1048576</definedName>
    <definedName name="_xlnm._FilterDatabase" localSheetId="5" hidden="1">PRINCIPAL!$1:$1048576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" l="1"/>
  <c r="D11" i="6"/>
  <c r="D16" i="6"/>
  <c r="D10" i="6"/>
  <c r="E9" i="6"/>
  <c r="D9" i="6"/>
  <c r="E8" i="6"/>
  <c r="D8" i="6"/>
  <c r="E7" i="6"/>
  <c r="D7" i="6"/>
  <c r="D5" i="6"/>
  <c r="E4" i="6"/>
  <c r="D4" i="6"/>
  <c r="E21" i="6"/>
  <c r="B21" i="6"/>
</calcChain>
</file>

<file path=xl/sharedStrings.xml><?xml version="1.0" encoding="utf-8"?>
<sst xmlns="http://schemas.openxmlformats.org/spreadsheetml/2006/main" count="849" uniqueCount="523">
  <si>
    <t>Estaca</t>
  </si>
  <si>
    <t>Área de_x000D_
Corte (m²)</t>
  </si>
  <si>
    <t>Área de_x000D_
Aterro (m²)</t>
  </si>
  <si>
    <t>Volume de_x000D_
Corte (m3)</t>
  </si>
  <si>
    <t>Volume de_x000D_
Aterro (m3)</t>
  </si>
  <si>
    <t>Volum. Corte_x000D_
Acum. (m3)</t>
  </si>
  <si>
    <t>Volum Aterro_x000D_
Acum. (m3)</t>
  </si>
  <si>
    <t>Volume_x000D_
Líquido (m3)</t>
  </si>
  <si>
    <t>0+0,00</t>
  </si>
  <si>
    <t>0.00</t>
  </si>
  <si>
    <t>0+2,89</t>
  </si>
  <si>
    <t>0+5,78</t>
  </si>
  <si>
    <t>0+11,90</t>
  </si>
  <si>
    <t>0+18,02</t>
  </si>
  <si>
    <t>1+0,00</t>
  </si>
  <si>
    <t>1+9,93</t>
  </si>
  <si>
    <t>2+0,00</t>
  </si>
  <si>
    <t>2+10,28</t>
  </si>
  <si>
    <t>3+0,00</t>
  </si>
  <si>
    <t>3+10,63</t>
  </si>
  <si>
    <t>4+0,00</t>
  </si>
  <si>
    <t>4+7,46</t>
  </si>
  <si>
    <t>5+0,00</t>
  </si>
  <si>
    <t>5+4,29</t>
  </si>
  <si>
    <t>5+13,27</t>
  </si>
  <si>
    <t>6+0,00</t>
  </si>
  <si>
    <t>6+6,20</t>
  </si>
  <si>
    <t>6+19,12</t>
  </si>
  <si>
    <t>7+0,00</t>
  </si>
  <si>
    <t>7+6,63</t>
  </si>
  <si>
    <t>7+14,14</t>
  </si>
  <si>
    <t>8+0,00</t>
  </si>
  <si>
    <t>8+2,01</t>
  </si>
  <si>
    <t>8+9,87</t>
  </si>
  <si>
    <t>7.08</t>
  </si>
  <si>
    <t>8+10,86</t>
  </si>
  <si>
    <t>8+11,86</t>
  </si>
  <si>
    <t>8+12,85</t>
  </si>
  <si>
    <t>8+13,85</t>
  </si>
  <si>
    <t>8+14,84</t>
  </si>
  <si>
    <t>8+15,84</t>
  </si>
  <si>
    <t>8+16,83</t>
  </si>
  <si>
    <t>8+17,83</t>
  </si>
  <si>
    <t>8+18,82</t>
  </si>
  <si>
    <t>8+19,82</t>
  </si>
  <si>
    <t>9+0,00</t>
  </si>
  <si>
    <t>0.16</t>
  </si>
  <si>
    <t>9+0,81</t>
  </si>
  <si>
    <t>9+1,81</t>
  </si>
  <si>
    <t>9+2,80</t>
  </si>
  <si>
    <t>9+3,80</t>
  </si>
  <si>
    <t>9+4,79</t>
  </si>
  <si>
    <t>9+5,79</t>
  </si>
  <si>
    <t>9+6,78</t>
  </si>
  <si>
    <t>9+7,78</t>
  </si>
  <si>
    <t>9+8,77</t>
  </si>
  <si>
    <t>9+9,77</t>
  </si>
  <si>
    <t>9+10,76</t>
  </si>
  <si>
    <t>9+11,76</t>
  </si>
  <si>
    <t>9+12,75</t>
  </si>
  <si>
    <t>9+13,75</t>
  </si>
  <si>
    <t>9+14,74</t>
  </si>
  <si>
    <t>9+15,74</t>
  </si>
  <si>
    <t>9+16,73</t>
  </si>
  <si>
    <t>9+17,73</t>
  </si>
  <si>
    <t>9+18,72</t>
  </si>
  <si>
    <t>9+19,72</t>
  </si>
  <si>
    <t>10+0,00</t>
  </si>
  <si>
    <t>10+0,71</t>
  </si>
  <si>
    <t>10+1,71</t>
  </si>
  <si>
    <t>10+2,70</t>
  </si>
  <si>
    <t>10+3,70</t>
  </si>
  <si>
    <t>10+4,69</t>
  </si>
  <si>
    <t>10+5,69</t>
  </si>
  <si>
    <t>10+6,68</t>
  </si>
  <si>
    <t>10+7,68</t>
  </si>
  <si>
    <t>10+8,67</t>
  </si>
  <si>
    <t>10+9,67</t>
  </si>
  <si>
    <t>10+10,66</t>
  </si>
  <si>
    <t>10+11,66</t>
  </si>
  <si>
    <t>10+12,65</t>
  </si>
  <si>
    <t>10+13,65</t>
  </si>
  <si>
    <t>10+14,64</t>
  </si>
  <si>
    <t>10+15,64</t>
  </si>
  <si>
    <t>10+16,63</t>
  </si>
  <si>
    <t>10+17,63</t>
  </si>
  <si>
    <t>11+0,00</t>
  </si>
  <si>
    <t>11+7,99</t>
  </si>
  <si>
    <t>11+18,35</t>
  </si>
  <si>
    <t>12+0,00</t>
  </si>
  <si>
    <t>12+10,85</t>
  </si>
  <si>
    <t>13+0,00</t>
  </si>
  <si>
    <t>13+3,36</t>
  </si>
  <si>
    <t>13+17,04</t>
  </si>
  <si>
    <t>14+0,00</t>
  </si>
  <si>
    <t>14+10,73</t>
  </si>
  <si>
    <t>14+18,04</t>
  </si>
  <si>
    <t>15+0,00</t>
  </si>
  <si>
    <t>15+5,34</t>
  </si>
  <si>
    <t>15+11,44</t>
  </si>
  <si>
    <t>15+17,54</t>
  </si>
  <si>
    <t>16+0,00</t>
  </si>
  <si>
    <t>16+4,80</t>
  </si>
  <si>
    <t>16+12,07</t>
  </si>
  <si>
    <t>16+13,50</t>
  </si>
  <si>
    <t>1.29</t>
  </si>
  <si>
    <t>17+0,00</t>
  </si>
  <si>
    <t>0+10,00</t>
  </si>
  <si>
    <t>1+10,00</t>
  </si>
  <si>
    <t>1+18,31</t>
  </si>
  <si>
    <t>2.03</t>
  </si>
  <si>
    <t>2+0,56</t>
  </si>
  <si>
    <t>0.68</t>
  </si>
  <si>
    <t>2+2,82</t>
  </si>
  <si>
    <t>2.70</t>
  </si>
  <si>
    <t>2+10,00</t>
  </si>
  <si>
    <t>3+10,00</t>
  </si>
  <si>
    <t>4+10,00</t>
  </si>
  <si>
    <t>5+10,00</t>
  </si>
  <si>
    <t>6+3,90</t>
  </si>
  <si>
    <t>12.00</t>
  </si>
  <si>
    <t>2+1,54</t>
  </si>
  <si>
    <t>1.85</t>
  </si>
  <si>
    <t>0+8,00</t>
  </si>
  <si>
    <t>0+15,00</t>
  </si>
  <si>
    <t>1+5,00</t>
  </si>
  <si>
    <t>1+15,00</t>
  </si>
  <si>
    <t>2+2,99</t>
  </si>
  <si>
    <t>2+5,00</t>
  </si>
  <si>
    <t>2+10,86</t>
  </si>
  <si>
    <t>2+14,25</t>
  </si>
  <si>
    <t>17.56</t>
  </si>
  <si>
    <t>2+15,00</t>
  </si>
  <si>
    <t>2+17,65</t>
  </si>
  <si>
    <t>3+1,04</t>
  </si>
  <si>
    <t>3+4,44</t>
  </si>
  <si>
    <t>3+5,00</t>
  </si>
  <si>
    <t>3+7,83</t>
  </si>
  <si>
    <t>3+11,23</t>
  </si>
  <si>
    <t>3+14,62</t>
  </si>
  <si>
    <t>3+15,00</t>
  </si>
  <si>
    <t>3+18,02</t>
  </si>
  <si>
    <t>4+1,41</t>
  </si>
  <si>
    <t>4+4,81</t>
  </si>
  <si>
    <t>4+5,00</t>
  </si>
  <si>
    <t>4+8,20</t>
  </si>
  <si>
    <t>4+11,60</t>
  </si>
  <si>
    <t>4+14,99</t>
  </si>
  <si>
    <t>4+15,00</t>
  </si>
  <si>
    <t>0.04</t>
  </si>
  <si>
    <t>4+18,39</t>
  </si>
  <si>
    <t>9.56</t>
  </si>
  <si>
    <t>5+1,78</t>
  </si>
  <si>
    <t>5+5,00</t>
  </si>
  <si>
    <t>5+5,18</t>
  </si>
  <si>
    <t>5+8,57</t>
  </si>
  <si>
    <t>5+11,97</t>
  </si>
  <si>
    <t>5+15,00</t>
  </si>
  <si>
    <t>5+15,36</t>
  </si>
  <si>
    <t>5+18,76</t>
  </si>
  <si>
    <t>6+2,15</t>
  </si>
  <si>
    <t>6+5,00</t>
  </si>
  <si>
    <t>17.05</t>
  </si>
  <si>
    <t>6+5,55</t>
  </si>
  <si>
    <t>6+8,94</t>
  </si>
  <si>
    <t>6+10,00</t>
  </si>
  <si>
    <t>6+12,34</t>
  </si>
  <si>
    <t>6+15,00</t>
  </si>
  <si>
    <t>6+15,73</t>
  </si>
  <si>
    <t>6+19,13</t>
  </si>
  <si>
    <t>7+2,52</t>
  </si>
  <si>
    <t>7+5,00</t>
  </si>
  <si>
    <t>7+5,92</t>
  </si>
  <si>
    <t>7+9,23</t>
  </si>
  <si>
    <t>7+10,00</t>
  </si>
  <si>
    <t>7+15,00</t>
  </si>
  <si>
    <t>7+15,70</t>
  </si>
  <si>
    <t>0+5,00</t>
  </si>
  <si>
    <t>0+6,01</t>
  </si>
  <si>
    <t>0+10,87</t>
  </si>
  <si>
    <t>3+0,49</t>
  </si>
  <si>
    <t>4+3,14</t>
  </si>
  <si>
    <t>6+13,32</t>
  </si>
  <si>
    <t>6+13,69</t>
  </si>
  <si>
    <t>6+14,05</t>
  </si>
  <si>
    <t>8+5,00</t>
  </si>
  <si>
    <t>8+10,00</t>
  </si>
  <si>
    <t>8+15,00</t>
  </si>
  <si>
    <t>8+15,51</t>
  </si>
  <si>
    <t>0.78</t>
  </si>
  <si>
    <t>8+15,59</t>
  </si>
  <si>
    <t>0.13</t>
  </si>
  <si>
    <t>9+5,00</t>
  </si>
  <si>
    <t>9+10,00</t>
  </si>
  <si>
    <t>9+15,00</t>
  </si>
  <si>
    <t>10+5,00</t>
  </si>
  <si>
    <t>10+10,00</t>
  </si>
  <si>
    <t>10+10,88</t>
  </si>
  <si>
    <t>10+12,10</t>
  </si>
  <si>
    <t>1.71</t>
  </si>
  <si>
    <t>10+13,33</t>
  </si>
  <si>
    <t>10+15,00</t>
  </si>
  <si>
    <t>11+5,00</t>
  </si>
  <si>
    <t>11+7,86</t>
  </si>
  <si>
    <t>11+10,00</t>
  </si>
  <si>
    <t>11+15,00</t>
  </si>
  <si>
    <t>12+5,00</t>
  </si>
  <si>
    <t>12+10,00</t>
  </si>
  <si>
    <t>12+15,00</t>
  </si>
  <si>
    <t>13+5,00</t>
  </si>
  <si>
    <t>13+10,00</t>
  </si>
  <si>
    <t>13+15,00</t>
  </si>
  <si>
    <t>14+2,78</t>
  </si>
  <si>
    <t>14+2,94</t>
  </si>
  <si>
    <t>14+3,10</t>
  </si>
  <si>
    <t>14+5,00</t>
  </si>
  <si>
    <t>2.94</t>
  </si>
  <si>
    <t>14+10,00</t>
  </si>
  <si>
    <t>14+15,00</t>
  </si>
  <si>
    <t>15+5,00</t>
  </si>
  <si>
    <t>15+10,00</t>
  </si>
  <si>
    <t>15+15,00</t>
  </si>
  <si>
    <t>16+5,00</t>
  </si>
  <si>
    <t>16+10,00</t>
  </si>
  <si>
    <t>16+15,00</t>
  </si>
  <si>
    <t>17+5,00</t>
  </si>
  <si>
    <t>17+10,00</t>
  </si>
  <si>
    <t>17+15,00</t>
  </si>
  <si>
    <t>18+0,00</t>
  </si>
  <si>
    <t>18+5,00</t>
  </si>
  <si>
    <t>18+10,00</t>
  </si>
  <si>
    <t>18+15,00</t>
  </si>
  <si>
    <t>19+0,00</t>
  </si>
  <si>
    <t>19+5,00</t>
  </si>
  <si>
    <t>19+10,00</t>
  </si>
  <si>
    <t>19+11,70</t>
  </si>
  <si>
    <t>2.63</t>
  </si>
  <si>
    <t>19+15,00</t>
  </si>
  <si>
    <t>5.03</t>
  </si>
  <si>
    <t>20+0,00</t>
  </si>
  <si>
    <t>20+5,00</t>
  </si>
  <si>
    <t>20+10,00</t>
  </si>
  <si>
    <t>20+15,00</t>
  </si>
  <si>
    <t>21+0,00</t>
  </si>
  <si>
    <t>21+5,00</t>
  </si>
  <si>
    <t>21+10,00</t>
  </si>
  <si>
    <t>21+10,17</t>
  </si>
  <si>
    <t>21+15,00</t>
  </si>
  <si>
    <t>22+0,00</t>
  </si>
  <si>
    <t>22+5,00</t>
  </si>
  <si>
    <t>22+10,00</t>
  </si>
  <si>
    <t>22+14,73</t>
  </si>
  <si>
    <t>22+15,00</t>
  </si>
  <si>
    <t>22+16,85</t>
  </si>
  <si>
    <t>22+18,97</t>
  </si>
  <si>
    <t>23+0,00</t>
  </si>
  <si>
    <t>8.02</t>
  </si>
  <si>
    <t>23+4,01</t>
  </si>
  <si>
    <t>23+5,00</t>
  </si>
  <si>
    <t>23+6,65</t>
  </si>
  <si>
    <t>23+9,28</t>
  </si>
  <si>
    <t>23+10,00</t>
  </si>
  <si>
    <t>23+15,00</t>
  </si>
  <si>
    <t>24+0,00</t>
  </si>
  <si>
    <t>24+5,00</t>
  </si>
  <si>
    <t>24+5,47</t>
  </si>
  <si>
    <t>24+10,00</t>
  </si>
  <si>
    <t>24+15,00</t>
  </si>
  <si>
    <t>25+0,00</t>
  </si>
  <si>
    <t>25+5,00</t>
  </si>
  <si>
    <t>25+10,00</t>
  </si>
  <si>
    <t>12.63</t>
  </si>
  <si>
    <t>25+15,00</t>
  </si>
  <si>
    <t>26+0,00</t>
  </si>
  <si>
    <t>26+5,00</t>
  </si>
  <si>
    <t>26+6,74</t>
  </si>
  <si>
    <t>26+10,00</t>
  </si>
  <si>
    <t>26+15,00</t>
  </si>
  <si>
    <t>27+0,00</t>
  </si>
  <si>
    <t>27+5,00</t>
  </si>
  <si>
    <t>27+10,00</t>
  </si>
  <si>
    <t>27+14,08</t>
  </si>
  <si>
    <t xml:space="preserve">RESUMO VOLUMES  (método das seções) </t>
  </si>
  <si>
    <t xml:space="preserve">ALINHAMENTO </t>
  </si>
  <si>
    <t>Seções</t>
  </si>
  <si>
    <t xml:space="preserve">VOLUME DE CORTE </t>
  </si>
  <si>
    <t>VOLUME DE ATERRO</t>
  </si>
  <si>
    <t xml:space="preserve">Área de Limpeza </t>
  </si>
  <si>
    <t xml:space="preserve">Espessura da camada </t>
  </si>
  <si>
    <t>Área</t>
  </si>
  <si>
    <t xml:space="preserve">Corte </t>
  </si>
  <si>
    <t>Aterro</t>
  </si>
  <si>
    <t xml:space="preserve">Saldo </t>
  </si>
  <si>
    <t>Obs2: Recomendamos que seja adotado os volumes calculados pelo método de comparação das superfícies, disponibilizaremos um arquivo lendXML, com as superfícies para que os volumes possam ser aferidos.</t>
  </si>
  <si>
    <t>CICLOVIA</t>
  </si>
  <si>
    <t>EST01</t>
  </si>
  <si>
    <t>EST02</t>
  </si>
  <si>
    <t>EST03</t>
  </si>
  <si>
    <t>PRINCIPAL</t>
  </si>
  <si>
    <t>seções</t>
  </si>
  <si>
    <t>2.25</t>
  </si>
  <si>
    <t>1.65</t>
  </si>
  <si>
    <t>0.61</t>
  </si>
  <si>
    <t>3.29</t>
  </si>
  <si>
    <t>1.48</t>
  </si>
  <si>
    <t>2.42</t>
  </si>
  <si>
    <t>2.36</t>
  </si>
  <si>
    <t>1.54</t>
  </si>
  <si>
    <t>3.90</t>
  </si>
  <si>
    <t>3.84</t>
  </si>
  <si>
    <t>0.06</t>
  </si>
  <si>
    <t>0.22</t>
  </si>
  <si>
    <t>3.68</t>
  </si>
  <si>
    <t>0.49</t>
  </si>
  <si>
    <t>3.41</t>
  </si>
  <si>
    <t>1.92</t>
  </si>
  <si>
    <t>1.98</t>
  </si>
  <si>
    <t>3.35</t>
  </si>
  <si>
    <t>0.55</t>
  </si>
  <si>
    <t>2.55</t>
  </si>
  <si>
    <t>1.35</t>
  </si>
  <si>
    <t>0.93</t>
  </si>
  <si>
    <t>2.97</t>
  </si>
  <si>
    <t>3.21</t>
  </si>
  <si>
    <t>0.69</t>
  </si>
  <si>
    <t>1.27</t>
  </si>
  <si>
    <t>3.23</t>
  </si>
  <si>
    <t>0.67</t>
  </si>
  <si>
    <t>1.56</t>
  </si>
  <si>
    <t>2.34</t>
  </si>
  <si>
    <t>3.80</t>
  </si>
  <si>
    <t>0.10</t>
  </si>
  <si>
    <t>0.12</t>
  </si>
  <si>
    <t>0.65</t>
  </si>
  <si>
    <t>0.14</t>
  </si>
  <si>
    <t>0.63</t>
  </si>
  <si>
    <t>0.62</t>
  </si>
  <si>
    <t>0.18</t>
  </si>
  <si>
    <t>0.60</t>
  </si>
  <si>
    <t>0.20</t>
  </si>
  <si>
    <t>0.58</t>
  </si>
  <si>
    <t>0.56</t>
  </si>
  <si>
    <t>0.24</t>
  </si>
  <si>
    <t>0.54</t>
  </si>
  <si>
    <t>0.26</t>
  </si>
  <si>
    <t>0.52</t>
  </si>
  <si>
    <t>0.28</t>
  </si>
  <si>
    <t>0.50</t>
  </si>
  <si>
    <t>2.33</t>
  </si>
  <si>
    <t>1.57</t>
  </si>
  <si>
    <t>2.61</t>
  </si>
  <si>
    <t>0.66</t>
  </si>
  <si>
    <t>3.24</t>
  </si>
  <si>
    <t>2.62</t>
  </si>
  <si>
    <t>1.28</t>
  </si>
  <si>
    <t>1.59</t>
  </si>
  <si>
    <t>2.31</t>
  </si>
  <si>
    <t>0.57</t>
  </si>
  <si>
    <t>3.33</t>
  </si>
  <si>
    <t>2.37</t>
  </si>
  <si>
    <t>1.53</t>
  </si>
  <si>
    <t>0.27</t>
  </si>
  <si>
    <t>3.63</t>
  </si>
  <si>
    <t>1.12</t>
  </si>
  <si>
    <t>2.78</t>
  </si>
  <si>
    <t>3.75</t>
  </si>
  <si>
    <t>0.15</t>
  </si>
  <si>
    <t>1.61</t>
  </si>
  <si>
    <t>1.17</t>
  </si>
  <si>
    <t>17+3,78</t>
  </si>
  <si>
    <t>0.01</t>
  </si>
  <si>
    <t>VOLUME TOTAL (Est01)</t>
  </si>
  <si>
    <t>15.32</t>
  </si>
  <si>
    <t>15.90</t>
  </si>
  <si>
    <t>16.41</t>
  </si>
  <si>
    <t>13.13</t>
  </si>
  <si>
    <t>7.99</t>
  </si>
  <si>
    <t>6.03</t>
  </si>
  <si>
    <t>6.00</t>
  </si>
  <si>
    <t>3.97</t>
  </si>
  <si>
    <t>18.27</t>
  </si>
  <si>
    <t>18.70</t>
  </si>
  <si>
    <t>19.71</t>
  </si>
  <si>
    <t>21.54</t>
  </si>
  <si>
    <t>23.54</t>
  </si>
  <si>
    <t>25.75</t>
  </si>
  <si>
    <t>28.21</t>
  </si>
  <si>
    <t>30.94</t>
  </si>
  <si>
    <t>33.92</t>
  </si>
  <si>
    <t>37.18</t>
  </si>
  <si>
    <t>40.69</t>
  </si>
  <si>
    <t>44.47</t>
  </si>
  <si>
    <t>48.52</t>
  </si>
  <si>
    <t>52.37</t>
  </si>
  <si>
    <t>32.27</t>
  </si>
  <si>
    <t>VOLUME TOTAL (Est02)</t>
  </si>
  <si>
    <t>10.59</t>
  </si>
  <si>
    <t>8.56</t>
  </si>
  <si>
    <t>6.35</t>
  </si>
  <si>
    <t>5.21</t>
  </si>
  <si>
    <t>5.02</t>
  </si>
  <si>
    <t>1.55</t>
  </si>
  <si>
    <t>seçoes</t>
  </si>
  <si>
    <t>8.33</t>
  </si>
  <si>
    <t>8.95</t>
  </si>
  <si>
    <t>8.76</t>
  </si>
  <si>
    <t>8.66</t>
  </si>
  <si>
    <t>12.15</t>
  </si>
  <si>
    <t>8.61</t>
  </si>
  <si>
    <t>7.17</t>
  </si>
  <si>
    <t>24.31</t>
  </si>
  <si>
    <t>5.19</t>
  </si>
  <si>
    <t>22.06</t>
  </si>
  <si>
    <t>4.78</t>
  </si>
  <si>
    <t>16.84</t>
  </si>
  <si>
    <t>14.76</t>
  </si>
  <si>
    <t>6.49</t>
  </si>
  <si>
    <t>21.11</t>
  </si>
  <si>
    <t>3.50</t>
  </si>
  <si>
    <t>13.25</t>
  </si>
  <si>
    <t>7.44</t>
  </si>
  <si>
    <t>20.10</t>
  </si>
  <si>
    <t>2.19</t>
  </si>
  <si>
    <t>17.36</t>
  </si>
  <si>
    <t>11.25</t>
  </si>
  <si>
    <t>7.97</t>
  </si>
  <si>
    <t>18.64</t>
  </si>
  <si>
    <t>1.03</t>
  </si>
  <si>
    <t>16.99</t>
  </si>
  <si>
    <t>9.42</t>
  </si>
  <si>
    <t>17.52</t>
  </si>
  <si>
    <t>17.19</t>
  </si>
  <si>
    <t>8.10</t>
  </si>
  <si>
    <t>8.87</t>
  </si>
  <si>
    <t>15.87</t>
  </si>
  <si>
    <t>0.87</t>
  </si>
  <si>
    <t>16.51</t>
  </si>
  <si>
    <t>6.86</t>
  </si>
  <si>
    <t>9.40</t>
  </si>
  <si>
    <t>14.35</t>
  </si>
  <si>
    <t>1.70</t>
  </si>
  <si>
    <t>15.82</t>
  </si>
  <si>
    <t>5.73</t>
  </si>
  <si>
    <t>9.92</t>
  </si>
  <si>
    <t>13.15</t>
  </si>
  <si>
    <t>2.51</t>
  </si>
  <si>
    <t>15.49</t>
  </si>
  <si>
    <t>4.79</t>
  </si>
  <si>
    <t>10.49</t>
  </si>
  <si>
    <t>11.83</t>
  </si>
  <si>
    <t>3.22</t>
  </si>
  <si>
    <t>14.82</t>
  </si>
  <si>
    <t>3.79</t>
  </si>
  <si>
    <t>10.86</t>
  </si>
  <si>
    <t>10.58</t>
  </si>
  <si>
    <t>3.96</t>
  </si>
  <si>
    <t>4.68</t>
  </si>
  <si>
    <t>37.29</t>
  </si>
  <si>
    <t>5.65</t>
  </si>
  <si>
    <t>VOLUME TOTAL (Principal)</t>
  </si>
  <si>
    <t>26.08</t>
  </si>
  <si>
    <t>6.20</t>
  </si>
  <si>
    <t>22.83</t>
  </si>
  <si>
    <t>4.41</t>
  </si>
  <si>
    <t>15.98</t>
  </si>
  <si>
    <t>12.04</t>
  </si>
  <si>
    <t>8.89</t>
  </si>
  <si>
    <t>8.07</t>
  </si>
  <si>
    <t>8.03</t>
  </si>
  <si>
    <t>7.24</t>
  </si>
  <si>
    <t>5.04</t>
  </si>
  <si>
    <t>2.98</t>
  </si>
  <si>
    <t>5.34</t>
  </si>
  <si>
    <t>0.81</t>
  </si>
  <si>
    <t>1.41</t>
  </si>
  <si>
    <t>2.69</t>
  </si>
  <si>
    <t>4.59</t>
  </si>
  <si>
    <t>3.03</t>
  </si>
  <si>
    <t>4.46</t>
  </si>
  <si>
    <t>0.36</t>
  </si>
  <si>
    <t>3.05</t>
  </si>
  <si>
    <t>2.73</t>
  </si>
  <si>
    <t>20.95</t>
  </si>
  <si>
    <t>1.15</t>
  </si>
  <si>
    <t>34.15</t>
  </si>
  <si>
    <t>35.74</t>
  </si>
  <si>
    <t>35.55</t>
  </si>
  <si>
    <t>35.47</t>
  </si>
  <si>
    <t>34.01</t>
  </si>
  <si>
    <t>2.13</t>
  </si>
  <si>
    <t>14.96</t>
  </si>
  <si>
    <t>17.86</t>
  </si>
  <si>
    <t>8.20</t>
  </si>
  <si>
    <t>31.90</t>
  </si>
  <si>
    <t>8.50</t>
  </si>
  <si>
    <t>13.80</t>
  </si>
  <si>
    <t>19.82</t>
  </si>
  <si>
    <t>4.39</t>
  </si>
  <si>
    <t>20.06</t>
  </si>
  <si>
    <t>10.68</t>
  </si>
  <si>
    <t>21.32</t>
  </si>
  <si>
    <t>3.20</t>
  </si>
  <si>
    <t>36.51</t>
  </si>
  <si>
    <t>39.06</t>
  </si>
  <si>
    <t>28.62</t>
  </si>
  <si>
    <t>20.18</t>
  </si>
  <si>
    <t>13.71</t>
  </si>
  <si>
    <t>11.40</t>
  </si>
  <si>
    <t>11.35</t>
  </si>
  <si>
    <t>16.18</t>
  </si>
  <si>
    <t>8.31</t>
  </si>
  <si>
    <t>18.77</t>
  </si>
  <si>
    <t>19.55</t>
  </si>
  <si>
    <t>12.03</t>
  </si>
  <si>
    <t>9.45</t>
  </si>
  <si>
    <t>9.78</t>
  </si>
  <si>
    <t>11.86</t>
  </si>
  <si>
    <t>Corte reaproveitado</t>
  </si>
  <si>
    <t xml:space="preserve">Aterro Necessario </t>
  </si>
  <si>
    <t>Volume de limpeza</t>
  </si>
  <si>
    <t>VOLUME TOTAL (Ciclovia)</t>
  </si>
  <si>
    <t>VOLUME TOTAL (Est03)</t>
  </si>
  <si>
    <t>CÁLCULO DE VOLUMES  (Método de comparação de superfícies)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</si>
</sst>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4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1" fillId="0" borderId="0" xfId="2"/>
    <xf numFmtId="49" fontId="1" fillId="0" borderId="1" xfId="2" applyNumberForma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1" fillId="0" borderId="0" xfId="2" applyNumberFormat="1"/>
    <xf numFmtId="0" fontId="1" fillId="0" borderId="0" xfId="2" applyAlignment="1">
      <alignment horizontal="center"/>
    </xf>
    <xf numFmtId="0" fontId="1" fillId="0" borderId="1" xfId="2" applyBorder="1" applyAlignment="1">
      <alignment horizontal="center"/>
    </xf>
    <xf numFmtId="0" fontId="1" fillId="0" borderId="1" xfId="2" applyBorder="1"/>
    <xf numFmtId="43" fontId="0" fillId="0" borderId="1" xfId="1" applyFont="1" applyBorder="1" applyAlignment="1">
      <alignment horizontal="center"/>
    </xf>
    <xf numFmtId="43" fontId="0" fillId="0" borderId="1" xfId="1" applyFont="1" applyBorder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1" fillId="0" borderId="0" xfId="2" applyNumberFormat="1" applyAlignment="1">
      <alignment horizontal="center"/>
    </xf>
    <xf numFmtId="43" fontId="2" fillId="0" borderId="1" xfId="1" applyFont="1" applyBorder="1" applyAlignment="1">
      <alignment horizontal="center" vertical="center" wrapText="1"/>
    </xf>
    <xf numFmtId="43" fontId="2" fillId="0" borderId="0" xfId="2" applyNumberFormat="1" applyFont="1"/>
    <xf numFmtId="49" fontId="2" fillId="0" borderId="1" xfId="2" applyNumberFormat="1" applyFont="1" applyBorder="1" applyAlignment="1">
      <alignment horizontal="center" vertical="center" wrapText="1"/>
    </xf>
    <xf numFmtId="43" fontId="1" fillId="0" borderId="0" xfId="2" applyNumberFormat="1" applyBorder="1" applyAlignment="1">
      <alignment horizontal="center"/>
    </xf>
    <xf numFmtId="0" fontId="2" fillId="0" borderId="1" xfId="2" applyFont="1" applyBorder="1"/>
    <xf numFmtId="43" fontId="2" fillId="0" borderId="1" xfId="2" applyNumberFormat="1" applyFont="1" applyBorder="1"/>
    <xf numFmtId="49" fontId="0" fillId="0" borderId="0" xfId="0" applyNumberFormat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164" fontId="1" fillId="0" borderId="1" xfId="1" applyNumberFormat="1" applyFont="1" applyBorder="1"/>
    <xf numFmtId="0" fontId="3" fillId="0" borderId="0" xfId="2" applyFont="1" applyAlignment="1">
      <alignment horizontal="left" vertical="top" wrapText="1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DBE0469B-E663-4E8E-9F7F-36CE5C8D5B6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EF2FE-59E0-4956-AE1C-1BA688EBA9FD}">
  <dimension ref="B2:G23"/>
  <sheetViews>
    <sheetView tabSelected="1" zoomScale="90" zoomScaleNormal="90" workbookViewId="0">
      <selection activeCell="M15" sqref="M15"/>
    </sheetView>
  </sheetViews>
  <sheetFormatPr defaultRowHeight="15" x14ac:dyDescent="0.25"/>
  <cols>
    <col min="1" max="1" width="9.140625" style="2"/>
    <col min="2" max="2" width="18.5703125" style="2" customWidth="1"/>
    <col min="3" max="3" width="20.42578125" style="2" customWidth="1"/>
    <col min="4" max="4" width="19.28515625" style="2" customWidth="1"/>
    <col min="5" max="5" width="21.85546875" style="2" customWidth="1"/>
    <col min="6" max="6" width="9.140625" style="2"/>
    <col min="7" max="7" width="10.7109375" style="2" bestFit="1" customWidth="1"/>
    <col min="8" max="16384" width="9.140625" style="2"/>
  </cols>
  <sheetData>
    <row r="2" spans="2:7" x14ac:dyDescent="0.25">
      <c r="B2" s="27" t="s">
        <v>282</v>
      </c>
      <c r="C2" s="27"/>
      <c r="D2" s="27"/>
      <c r="E2" s="27"/>
    </row>
    <row r="3" spans="2:7" x14ac:dyDescent="0.25">
      <c r="B3" s="16" t="s">
        <v>283</v>
      </c>
      <c r="C3" s="16" t="s">
        <v>284</v>
      </c>
      <c r="D3" s="16" t="s">
        <v>285</v>
      </c>
      <c r="E3" s="16" t="s">
        <v>286</v>
      </c>
    </row>
    <row r="4" spans="2:7" x14ac:dyDescent="0.25">
      <c r="B4" s="3" t="s">
        <v>294</v>
      </c>
      <c r="C4" s="4">
        <v>148</v>
      </c>
      <c r="D4" s="4">
        <f>Ciclovia!F150</f>
        <v>268.14999999999998</v>
      </c>
      <c r="E4" s="4">
        <f>Ciclovia!G150</f>
        <v>2964.14</v>
      </c>
    </row>
    <row r="5" spans="2:7" x14ac:dyDescent="0.25">
      <c r="B5" s="3" t="s">
        <v>295</v>
      </c>
      <c r="C5" s="4">
        <v>29</v>
      </c>
      <c r="D5" s="4">
        <f>'EST01'!F31</f>
        <v>580.86</v>
      </c>
      <c r="E5" s="4">
        <v>869.4</v>
      </c>
    </row>
    <row r="6" spans="2:7" x14ac:dyDescent="0.25">
      <c r="B6" s="3" t="s">
        <v>296</v>
      </c>
      <c r="C6" s="4">
        <v>10</v>
      </c>
      <c r="D6" s="4">
        <v>52.36</v>
      </c>
      <c r="E6" s="4">
        <v>79.05</v>
      </c>
    </row>
    <row r="7" spans="2:7" x14ac:dyDescent="0.25">
      <c r="B7" s="3" t="s">
        <v>297</v>
      </c>
      <c r="C7" s="4">
        <v>63</v>
      </c>
      <c r="D7" s="4">
        <f>'EST03'!F65</f>
        <v>674.27</v>
      </c>
      <c r="E7" s="4">
        <f>'EST03'!G65</f>
        <v>561.87</v>
      </c>
    </row>
    <row r="8" spans="2:7" x14ac:dyDescent="0.25">
      <c r="B8" s="3" t="s">
        <v>298</v>
      </c>
      <c r="C8" s="4">
        <v>138</v>
      </c>
      <c r="D8" s="4">
        <f>PRINCIPAL!F140</f>
        <v>1378.76</v>
      </c>
      <c r="E8" s="4">
        <f>PRINCIPAL!G140</f>
        <v>3699.16</v>
      </c>
    </row>
    <row r="9" spans="2:7" x14ac:dyDescent="0.25">
      <c r="B9" s="3"/>
      <c r="C9" s="4"/>
      <c r="D9" s="14">
        <f>SUM(D4:D8)</f>
        <v>2954.3999999999996</v>
      </c>
      <c r="E9" s="14">
        <f>SUM(E4:E8)</f>
        <v>8173.62</v>
      </c>
      <c r="G9" s="15"/>
    </row>
    <row r="10" spans="2:7" ht="23.25" customHeight="1" x14ac:dyDescent="0.25">
      <c r="C10" s="6" t="s">
        <v>287</v>
      </c>
      <c r="D10" s="13">
        <f>D16</f>
        <v>1778.472</v>
      </c>
      <c r="E10" s="6"/>
    </row>
    <row r="11" spans="2:7" x14ac:dyDescent="0.25">
      <c r="D11" s="19">
        <f>D9-D10</f>
        <v>1175.9279999999997</v>
      </c>
      <c r="E11" s="19">
        <f>E9-D11</f>
        <v>6997.692</v>
      </c>
    </row>
    <row r="12" spans="2:7" x14ac:dyDescent="0.25">
      <c r="D12" s="17" t="s">
        <v>517</v>
      </c>
      <c r="E12" s="17" t="s">
        <v>518</v>
      </c>
    </row>
    <row r="14" spans="2:7" x14ac:dyDescent="0.25">
      <c r="B14" s="22" t="s">
        <v>287</v>
      </c>
      <c r="C14" s="23"/>
      <c r="D14" s="24"/>
    </row>
    <row r="15" spans="2:7" x14ac:dyDescent="0.25">
      <c r="B15" s="18" t="s">
        <v>287</v>
      </c>
      <c r="C15" s="18" t="s">
        <v>288</v>
      </c>
      <c r="D15" s="18" t="s">
        <v>519</v>
      </c>
      <c r="E15" s="5"/>
    </row>
    <row r="16" spans="2:7" x14ac:dyDescent="0.25">
      <c r="B16" s="7">
        <v>11856.48</v>
      </c>
      <c r="C16" s="7">
        <v>0.15</v>
      </c>
      <c r="D16" s="9">
        <f>C16*B16</f>
        <v>1778.472</v>
      </c>
      <c r="E16" s="5"/>
    </row>
    <row r="19" spans="2:5" x14ac:dyDescent="0.25">
      <c r="B19" s="21" t="s">
        <v>522</v>
      </c>
      <c r="C19" s="21"/>
      <c r="D19" s="21"/>
      <c r="E19" s="21"/>
    </row>
    <row r="20" spans="2:5" x14ac:dyDescent="0.25">
      <c r="B20" s="8" t="s">
        <v>289</v>
      </c>
      <c r="C20" s="8" t="s">
        <v>290</v>
      </c>
      <c r="D20" s="8" t="s">
        <v>291</v>
      </c>
      <c r="E20" s="8" t="s">
        <v>292</v>
      </c>
    </row>
    <row r="21" spans="2:5" x14ac:dyDescent="0.25">
      <c r="B21" s="10">
        <f>B16</f>
        <v>11856.48</v>
      </c>
      <c r="C21" s="25">
        <v>957.11500000000001</v>
      </c>
      <c r="D21" s="10">
        <v>8206.8279999999995</v>
      </c>
      <c r="E21" s="10">
        <f>C21-D21</f>
        <v>-7249.7129999999997</v>
      </c>
    </row>
    <row r="23" spans="2:5" ht="71.25" customHeight="1" x14ac:dyDescent="0.25">
      <c r="B23" s="26" t="s">
        <v>293</v>
      </c>
      <c r="C23" s="26"/>
      <c r="D23" s="26"/>
      <c r="E23" s="26"/>
    </row>
  </sheetData>
  <mergeCells count="4">
    <mergeCell ref="B2:E2"/>
    <mergeCell ref="B19:E19"/>
    <mergeCell ref="B23:E23"/>
    <mergeCell ref="B14:D1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0"/>
  <sheetViews>
    <sheetView workbookViewId="0">
      <selection activeCell="K8" sqref="K8"/>
    </sheetView>
  </sheetViews>
  <sheetFormatPr defaultRowHeight="15" x14ac:dyDescent="0.25"/>
  <cols>
    <col min="1" max="1" width="9.57031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 s="20" customFormat="1" x14ac:dyDescent="0.25">
      <c r="A1" s="28" t="s">
        <v>520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299</v>
      </c>
    </row>
    <row r="3" spans="1:9" x14ac:dyDescent="0.25">
      <c r="A3" s="11" t="s">
        <v>8</v>
      </c>
      <c r="B3" s="12">
        <v>0.78</v>
      </c>
      <c r="C3" s="12">
        <v>0</v>
      </c>
      <c r="D3" s="11" t="s">
        <v>9</v>
      </c>
      <c r="E3" s="12">
        <v>0</v>
      </c>
      <c r="F3" s="12">
        <v>0</v>
      </c>
      <c r="G3" s="12">
        <v>0</v>
      </c>
      <c r="H3" s="12">
        <v>0</v>
      </c>
      <c r="I3" s="12">
        <v>1</v>
      </c>
    </row>
    <row r="4" spans="1:9" x14ac:dyDescent="0.25">
      <c r="A4" s="11" t="s">
        <v>10</v>
      </c>
      <c r="B4" s="12">
        <v>0.78</v>
      </c>
      <c r="C4" s="12">
        <v>5.72</v>
      </c>
      <c r="D4" s="11" t="s">
        <v>300</v>
      </c>
      <c r="E4" s="12">
        <v>8.2799999999999994</v>
      </c>
      <c r="F4" s="12">
        <v>2.25</v>
      </c>
      <c r="G4" s="12">
        <v>8.2799999999999994</v>
      </c>
      <c r="H4" s="12">
        <v>-6.03</v>
      </c>
      <c r="I4" s="12">
        <v>2</v>
      </c>
    </row>
    <row r="5" spans="1:9" x14ac:dyDescent="0.25">
      <c r="A5" s="11" t="s">
        <v>177</v>
      </c>
      <c r="B5" s="12">
        <v>0.78</v>
      </c>
      <c r="C5" s="12">
        <v>6.23</v>
      </c>
      <c r="D5" s="11" t="s">
        <v>301</v>
      </c>
      <c r="E5" s="12">
        <v>12.64</v>
      </c>
      <c r="F5" s="12">
        <v>3.9</v>
      </c>
      <c r="G5" s="12">
        <v>20.92</v>
      </c>
      <c r="H5" s="12">
        <v>-17.02</v>
      </c>
      <c r="I5" s="12">
        <v>3</v>
      </c>
    </row>
    <row r="6" spans="1:9" x14ac:dyDescent="0.25">
      <c r="A6" s="11" t="s">
        <v>11</v>
      </c>
      <c r="B6" s="12">
        <v>0.78</v>
      </c>
      <c r="C6" s="12">
        <v>6.44</v>
      </c>
      <c r="D6" s="11" t="s">
        <v>302</v>
      </c>
      <c r="E6" s="12">
        <v>4.93</v>
      </c>
      <c r="F6" s="12">
        <v>4.51</v>
      </c>
      <c r="G6" s="12">
        <v>25.85</v>
      </c>
      <c r="H6" s="12">
        <v>-21.34</v>
      </c>
      <c r="I6" s="12">
        <v>4</v>
      </c>
    </row>
    <row r="7" spans="1:9" x14ac:dyDescent="0.25">
      <c r="A7" s="11" t="s">
        <v>107</v>
      </c>
      <c r="B7" s="12">
        <v>0.78</v>
      </c>
      <c r="C7" s="12">
        <v>7.23</v>
      </c>
      <c r="D7" s="11" t="s">
        <v>303</v>
      </c>
      <c r="E7" s="12">
        <v>28.92</v>
      </c>
      <c r="F7" s="12">
        <v>7.8</v>
      </c>
      <c r="G7" s="12">
        <v>54.77</v>
      </c>
      <c r="H7" s="12">
        <v>-46.97</v>
      </c>
      <c r="I7" s="12">
        <v>5</v>
      </c>
    </row>
    <row r="8" spans="1:9" x14ac:dyDescent="0.25">
      <c r="A8" s="11" t="s">
        <v>12</v>
      </c>
      <c r="B8" s="12">
        <v>0.78</v>
      </c>
      <c r="C8" s="12">
        <v>7.81</v>
      </c>
      <c r="D8" s="11" t="s">
        <v>304</v>
      </c>
      <c r="E8" s="12">
        <v>14.32</v>
      </c>
      <c r="F8" s="12">
        <v>9.2799999999999994</v>
      </c>
      <c r="G8" s="12">
        <v>69.09</v>
      </c>
      <c r="H8" s="12">
        <v>-59.8</v>
      </c>
      <c r="I8" s="12">
        <v>6</v>
      </c>
    </row>
    <row r="9" spans="1:9" x14ac:dyDescent="0.25">
      <c r="A9" s="11" t="s">
        <v>124</v>
      </c>
      <c r="B9" s="12">
        <v>0.78</v>
      </c>
      <c r="C9" s="12">
        <v>8.16</v>
      </c>
      <c r="D9" s="11" t="s">
        <v>305</v>
      </c>
      <c r="E9" s="12">
        <v>24.79</v>
      </c>
      <c r="F9" s="12">
        <v>11.7</v>
      </c>
      <c r="G9" s="12">
        <v>93.88</v>
      </c>
      <c r="H9" s="12">
        <v>-82.18</v>
      </c>
      <c r="I9" s="12">
        <v>7</v>
      </c>
    </row>
    <row r="10" spans="1:9" x14ac:dyDescent="0.25">
      <c r="A10" s="11" t="s">
        <v>13</v>
      </c>
      <c r="B10" s="12">
        <v>0.78</v>
      </c>
      <c r="C10" s="12">
        <v>8.8800000000000008</v>
      </c>
      <c r="D10" s="11" t="s">
        <v>306</v>
      </c>
      <c r="E10" s="12">
        <v>25.79</v>
      </c>
      <c r="F10" s="12">
        <v>14.06</v>
      </c>
      <c r="G10" s="12">
        <v>119.67</v>
      </c>
      <c r="H10" s="12">
        <v>-105.61</v>
      </c>
      <c r="I10" s="12">
        <v>8</v>
      </c>
    </row>
    <row r="11" spans="1:9" x14ac:dyDescent="0.25">
      <c r="A11" s="11" t="s">
        <v>14</v>
      </c>
      <c r="B11" s="12">
        <v>0.78</v>
      </c>
      <c r="C11" s="12">
        <v>9.11</v>
      </c>
      <c r="D11" s="11" t="s">
        <v>307</v>
      </c>
      <c r="E11" s="12">
        <v>17.809999999999999</v>
      </c>
      <c r="F11" s="12">
        <v>15.6</v>
      </c>
      <c r="G11" s="12">
        <v>137.47999999999999</v>
      </c>
      <c r="H11" s="12">
        <v>-121.88</v>
      </c>
      <c r="I11" s="12">
        <v>9</v>
      </c>
    </row>
    <row r="12" spans="1:9" x14ac:dyDescent="0.25">
      <c r="A12" s="11" t="s">
        <v>125</v>
      </c>
      <c r="B12" s="12">
        <v>0.78</v>
      </c>
      <c r="C12" s="12">
        <v>9.25</v>
      </c>
      <c r="D12" s="11" t="s">
        <v>308</v>
      </c>
      <c r="E12" s="12">
        <v>45.88</v>
      </c>
      <c r="F12" s="12">
        <v>19.5</v>
      </c>
      <c r="G12" s="12">
        <v>183.36</v>
      </c>
      <c r="H12" s="12">
        <v>-163.85</v>
      </c>
      <c r="I12" s="12">
        <v>10</v>
      </c>
    </row>
    <row r="13" spans="1:9" x14ac:dyDescent="0.25">
      <c r="A13" s="11" t="s">
        <v>15</v>
      </c>
      <c r="B13" s="12">
        <v>0.78</v>
      </c>
      <c r="C13" s="12">
        <v>9.26</v>
      </c>
      <c r="D13" s="11" t="s">
        <v>309</v>
      </c>
      <c r="E13" s="12">
        <v>45.59</v>
      </c>
      <c r="F13" s="12">
        <v>23.34</v>
      </c>
      <c r="G13" s="12">
        <v>228.94</v>
      </c>
      <c r="H13" s="12">
        <v>-205.6</v>
      </c>
      <c r="I13" s="12">
        <v>11</v>
      </c>
    </row>
    <row r="14" spans="1:9" x14ac:dyDescent="0.25">
      <c r="A14" s="11" t="s">
        <v>108</v>
      </c>
      <c r="B14" s="12">
        <v>0.78</v>
      </c>
      <c r="C14" s="12">
        <v>9.26</v>
      </c>
      <c r="D14" s="11" t="s">
        <v>310</v>
      </c>
      <c r="E14" s="12">
        <v>0.68</v>
      </c>
      <c r="F14" s="12">
        <v>23.4</v>
      </c>
      <c r="G14" s="12">
        <v>229.63</v>
      </c>
      <c r="H14" s="12">
        <v>-206.23</v>
      </c>
      <c r="I14" s="12">
        <v>12</v>
      </c>
    </row>
    <row r="15" spans="1:9" x14ac:dyDescent="0.25">
      <c r="A15" s="11" t="s">
        <v>126</v>
      </c>
      <c r="B15" s="12">
        <v>0.78</v>
      </c>
      <c r="C15" s="12">
        <v>9.17</v>
      </c>
      <c r="D15" s="11" t="s">
        <v>308</v>
      </c>
      <c r="E15" s="12">
        <v>46.07</v>
      </c>
      <c r="F15" s="12">
        <v>27.3</v>
      </c>
      <c r="G15" s="12">
        <v>275.7</v>
      </c>
      <c r="H15" s="12">
        <v>-248.4</v>
      </c>
      <c r="I15" s="12">
        <v>13</v>
      </c>
    </row>
    <row r="16" spans="1:9" x14ac:dyDescent="0.25">
      <c r="A16" s="11" t="s">
        <v>16</v>
      </c>
      <c r="B16" s="12">
        <v>0.78</v>
      </c>
      <c r="C16" s="12">
        <v>9.1300000000000008</v>
      </c>
      <c r="D16" s="11" t="s">
        <v>308</v>
      </c>
      <c r="E16" s="12">
        <v>45.76</v>
      </c>
      <c r="F16" s="12">
        <v>31.2</v>
      </c>
      <c r="G16" s="12">
        <v>321.45999999999998</v>
      </c>
      <c r="H16" s="12">
        <v>-290.26</v>
      </c>
      <c r="I16" s="12">
        <v>14</v>
      </c>
    </row>
    <row r="17" spans="1:9" x14ac:dyDescent="0.25">
      <c r="A17" s="11" t="s">
        <v>128</v>
      </c>
      <c r="B17" s="12">
        <v>0.78</v>
      </c>
      <c r="C17" s="12">
        <v>9.2100000000000009</v>
      </c>
      <c r="D17" s="11" t="s">
        <v>308</v>
      </c>
      <c r="E17" s="12">
        <v>45.86</v>
      </c>
      <c r="F17" s="12">
        <v>35.1</v>
      </c>
      <c r="G17" s="12">
        <v>367.32</v>
      </c>
      <c r="H17" s="12">
        <v>-332.22</v>
      </c>
      <c r="I17" s="12">
        <v>15</v>
      </c>
    </row>
    <row r="18" spans="1:9" x14ac:dyDescent="0.25">
      <c r="A18" s="11" t="s">
        <v>115</v>
      </c>
      <c r="B18" s="12">
        <v>0.78</v>
      </c>
      <c r="C18" s="12">
        <v>9.4</v>
      </c>
      <c r="D18" s="11" t="s">
        <v>308</v>
      </c>
      <c r="E18" s="12">
        <v>46.53</v>
      </c>
      <c r="F18" s="12">
        <v>39</v>
      </c>
      <c r="G18" s="12">
        <v>413.85</v>
      </c>
      <c r="H18" s="12">
        <v>-374.85</v>
      </c>
      <c r="I18" s="12">
        <v>16</v>
      </c>
    </row>
    <row r="19" spans="1:9" x14ac:dyDescent="0.25">
      <c r="A19" s="11" t="s">
        <v>17</v>
      </c>
      <c r="B19" s="12">
        <v>0.78</v>
      </c>
      <c r="C19" s="12">
        <v>9.41</v>
      </c>
      <c r="D19" s="11" t="s">
        <v>311</v>
      </c>
      <c r="E19" s="12">
        <v>2.63</v>
      </c>
      <c r="F19" s="12">
        <v>39.22</v>
      </c>
      <c r="G19" s="12">
        <v>416.48</v>
      </c>
      <c r="H19" s="12">
        <v>-377.26</v>
      </c>
      <c r="I19" s="12">
        <v>17</v>
      </c>
    </row>
    <row r="20" spans="1:9" x14ac:dyDescent="0.25">
      <c r="A20" s="11" t="s">
        <v>132</v>
      </c>
      <c r="B20" s="12">
        <v>0.78</v>
      </c>
      <c r="C20" s="12">
        <v>9.36</v>
      </c>
      <c r="D20" s="11" t="s">
        <v>312</v>
      </c>
      <c r="E20" s="12">
        <v>44.29</v>
      </c>
      <c r="F20" s="12">
        <v>42.9</v>
      </c>
      <c r="G20" s="12">
        <v>460.77</v>
      </c>
      <c r="H20" s="12">
        <v>-417.87</v>
      </c>
      <c r="I20" s="12">
        <v>18</v>
      </c>
    </row>
    <row r="21" spans="1:9" x14ac:dyDescent="0.25">
      <c r="A21" s="11" t="s">
        <v>18</v>
      </c>
      <c r="B21" s="12">
        <v>0.78</v>
      </c>
      <c r="C21" s="12">
        <v>9.3800000000000008</v>
      </c>
      <c r="D21" s="11" t="s">
        <v>308</v>
      </c>
      <c r="E21" s="12">
        <v>46.86</v>
      </c>
      <c r="F21" s="12">
        <v>46.8</v>
      </c>
      <c r="G21" s="12">
        <v>507.63</v>
      </c>
      <c r="H21" s="12">
        <v>-460.83</v>
      </c>
      <c r="I21" s="12">
        <v>19</v>
      </c>
    </row>
    <row r="22" spans="1:9" x14ac:dyDescent="0.25">
      <c r="A22" s="11" t="s">
        <v>136</v>
      </c>
      <c r="B22" s="12">
        <v>0.78</v>
      </c>
      <c r="C22" s="12">
        <v>9.48</v>
      </c>
      <c r="D22" s="11" t="s">
        <v>308</v>
      </c>
      <c r="E22" s="12">
        <v>47.17</v>
      </c>
      <c r="F22" s="12">
        <v>50.7</v>
      </c>
      <c r="G22" s="12">
        <v>554.79999999999995</v>
      </c>
      <c r="H22" s="12">
        <v>-504.1</v>
      </c>
      <c r="I22" s="12">
        <v>20</v>
      </c>
    </row>
    <row r="23" spans="1:9" x14ac:dyDescent="0.25">
      <c r="A23" s="11" t="s">
        <v>116</v>
      </c>
      <c r="B23" s="12">
        <v>0.78</v>
      </c>
      <c r="C23" s="12">
        <v>9.66</v>
      </c>
      <c r="D23" s="11" t="s">
        <v>308</v>
      </c>
      <c r="E23" s="12">
        <v>47.87</v>
      </c>
      <c r="F23" s="12">
        <v>54.6</v>
      </c>
      <c r="G23" s="12">
        <v>602.66999999999996</v>
      </c>
      <c r="H23" s="12">
        <v>-548.07000000000005</v>
      </c>
      <c r="I23" s="12">
        <v>21</v>
      </c>
    </row>
    <row r="24" spans="1:9" x14ac:dyDescent="0.25">
      <c r="A24" s="11" t="s">
        <v>19</v>
      </c>
      <c r="B24" s="12">
        <v>0.78</v>
      </c>
      <c r="C24" s="12">
        <v>9.69</v>
      </c>
      <c r="D24" s="11" t="s">
        <v>313</v>
      </c>
      <c r="E24" s="12">
        <v>6.13</v>
      </c>
      <c r="F24" s="12">
        <v>55.09</v>
      </c>
      <c r="G24" s="12">
        <v>608.79999999999995</v>
      </c>
      <c r="H24" s="12">
        <v>-553.71</v>
      </c>
      <c r="I24" s="12">
        <v>22</v>
      </c>
    </row>
    <row r="25" spans="1:9" x14ac:dyDescent="0.25">
      <c r="A25" s="11" t="s">
        <v>140</v>
      </c>
      <c r="B25" s="12">
        <v>0.78</v>
      </c>
      <c r="C25" s="12">
        <v>9.76</v>
      </c>
      <c r="D25" s="11" t="s">
        <v>314</v>
      </c>
      <c r="E25" s="12">
        <v>42.47</v>
      </c>
      <c r="F25" s="12">
        <v>58.5</v>
      </c>
      <c r="G25" s="12">
        <v>651.27</v>
      </c>
      <c r="H25" s="12">
        <v>-592.77</v>
      </c>
      <c r="I25" s="12">
        <v>23</v>
      </c>
    </row>
    <row r="26" spans="1:9" x14ac:dyDescent="0.25">
      <c r="A26" s="11" t="s">
        <v>20</v>
      </c>
      <c r="B26" s="12">
        <v>0.78</v>
      </c>
      <c r="C26" s="12">
        <v>9.85</v>
      </c>
      <c r="D26" s="11" t="s">
        <v>308</v>
      </c>
      <c r="E26" s="12">
        <v>49.03</v>
      </c>
      <c r="F26" s="12">
        <v>62.4</v>
      </c>
      <c r="G26" s="12">
        <v>700.3</v>
      </c>
      <c r="H26" s="12">
        <v>-637.9</v>
      </c>
      <c r="I26" s="12">
        <v>24</v>
      </c>
    </row>
    <row r="27" spans="1:9" x14ac:dyDescent="0.25">
      <c r="A27" s="11" t="s">
        <v>144</v>
      </c>
      <c r="B27" s="12">
        <v>0.78</v>
      </c>
      <c r="C27" s="12">
        <v>9.86</v>
      </c>
      <c r="D27" s="11" t="s">
        <v>308</v>
      </c>
      <c r="E27" s="12">
        <v>49.27</v>
      </c>
      <c r="F27" s="12">
        <v>66.3</v>
      </c>
      <c r="G27" s="12">
        <v>749.57</v>
      </c>
      <c r="H27" s="12">
        <v>-683.27</v>
      </c>
      <c r="I27" s="12">
        <v>25</v>
      </c>
    </row>
    <row r="28" spans="1:9" x14ac:dyDescent="0.25">
      <c r="A28" s="11" t="s">
        <v>21</v>
      </c>
      <c r="B28" s="12">
        <v>0.78</v>
      </c>
      <c r="C28" s="12">
        <v>9.89</v>
      </c>
      <c r="D28" s="11" t="s">
        <v>315</v>
      </c>
      <c r="E28" s="12">
        <v>24.32</v>
      </c>
      <c r="F28" s="12">
        <v>68.22</v>
      </c>
      <c r="G28" s="12">
        <v>773.9</v>
      </c>
      <c r="H28" s="12">
        <v>-705.67</v>
      </c>
      <c r="I28" s="12">
        <v>26</v>
      </c>
    </row>
    <row r="29" spans="1:9" x14ac:dyDescent="0.25">
      <c r="A29" s="11" t="s">
        <v>117</v>
      </c>
      <c r="B29" s="12">
        <v>0.78</v>
      </c>
      <c r="C29" s="12">
        <v>9.84</v>
      </c>
      <c r="D29" s="11" t="s">
        <v>316</v>
      </c>
      <c r="E29" s="12">
        <v>25.04</v>
      </c>
      <c r="F29" s="12">
        <v>70.2</v>
      </c>
      <c r="G29" s="12">
        <v>798.93</v>
      </c>
      <c r="H29" s="12">
        <v>-728.73</v>
      </c>
      <c r="I29" s="12">
        <v>27</v>
      </c>
    </row>
    <row r="30" spans="1:9" x14ac:dyDescent="0.25">
      <c r="A30" s="11" t="s">
        <v>148</v>
      </c>
      <c r="B30" s="12">
        <v>0.78</v>
      </c>
      <c r="C30" s="12">
        <v>9.75</v>
      </c>
      <c r="D30" s="11" t="s">
        <v>308</v>
      </c>
      <c r="E30" s="12">
        <v>48.98</v>
      </c>
      <c r="F30" s="12">
        <v>74.099999999999994</v>
      </c>
      <c r="G30" s="12">
        <v>847.91</v>
      </c>
      <c r="H30" s="12">
        <v>-773.81</v>
      </c>
      <c r="I30" s="12">
        <v>28</v>
      </c>
    </row>
    <row r="31" spans="1:9" x14ac:dyDescent="0.25">
      <c r="A31" s="11" t="s">
        <v>22</v>
      </c>
      <c r="B31" s="12">
        <v>0.78</v>
      </c>
      <c r="C31" s="12">
        <v>9.3699999999999992</v>
      </c>
      <c r="D31" s="11" t="s">
        <v>308</v>
      </c>
      <c r="E31" s="12">
        <v>47.79</v>
      </c>
      <c r="F31" s="12">
        <v>78</v>
      </c>
      <c r="G31" s="12">
        <v>895.7</v>
      </c>
      <c r="H31" s="12">
        <v>-817.7</v>
      </c>
      <c r="I31" s="12">
        <v>29</v>
      </c>
    </row>
    <row r="32" spans="1:9" x14ac:dyDescent="0.25">
      <c r="A32" s="11" t="s">
        <v>23</v>
      </c>
      <c r="B32" s="12">
        <v>0.78</v>
      </c>
      <c r="C32" s="12">
        <v>8.58</v>
      </c>
      <c r="D32" s="11" t="s">
        <v>317</v>
      </c>
      <c r="E32" s="12">
        <v>38.520000000000003</v>
      </c>
      <c r="F32" s="12">
        <v>81.349999999999994</v>
      </c>
      <c r="G32" s="12">
        <v>934.22</v>
      </c>
      <c r="H32" s="12">
        <v>-852.87</v>
      </c>
      <c r="I32" s="12">
        <v>30</v>
      </c>
    </row>
    <row r="33" spans="1:9" x14ac:dyDescent="0.25">
      <c r="A33" s="11" t="s">
        <v>153</v>
      </c>
      <c r="B33" s="12">
        <v>0.78</v>
      </c>
      <c r="C33" s="12">
        <v>8.5299999999999994</v>
      </c>
      <c r="D33" s="11" t="s">
        <v>318</v>
      </c>
      <c r="E33" s="12">
        <v>6.05</v>
      </c>
      <c r="F33" s="12">
        <v>81.900000000000006</v>
      </c>
      <c r="G33" s="12">
        <v>940.27</v>
      </c>
      <c r="H33" s="12">
        <v>-858.37</v>
      </c>
      <c r="I33" s="12">
        <v>31</v>
      </c>
    </row>
    <row r="34" spans="1:9" x14ac:dyDescent="0.25">
      <c r="A34" s="11" t="s">
        <v>118</v>
      </c>
      <c r="B34" s="12">
        <v>0.78</v>
      </c>
      <c r="C34" s="12">
        <v>8.7100000000000009</v>
      </c>
      <c r="D34" s="11" t="s">
        <v>308</v>
      </c>
      <c r="E34" s="12">
        <v>43.1</v>
      </c>
      <c r="F34" s="12">
        <v>85.8</v>
      </c>
      <c r="G34" s="12">
        <v>983.37</v>
      </c>
      <c r="H34" s="12">
        <v>-897.57</v>
      </c>
      <c r="I34" s="12">
        <v>32</v>
      </c>
    </row>
    <row r="35" spans="1:9" x14ac:dyDescent="0.25">
      <c r="A35" s="11" t="s">
        <v>24</v>
      </c>
      <c r="B35" s="12">
        <v>0.78</v>
      </c>
      <c r="C35" s="12">
        <v>8.49</v>
      </c>
      <c r="D35" s="11" t="s">
        <v>319</v>
      </c>
      <c r="E35" s="12">
        <v>28.15</v>
      </c>
      <c r="F35" s="12">
        <v>88.35</v>
      </c>
      <c r="G35" s="12">
        <v>1011.52</v>
      </c>
      <c r="H35" s="12">
        <v>-923.17</v>
      </c>
      <c r="I35" s="12">
        <v>33</v>
      </c>
    </row>
    <row r="36" spans="1:9" x14ac:dyDescent="0.25">
      <c r="A36" s="11" t="s">
        <v>157</v>
      </c>
      <c r="B36" s="12">
        <v>0.78</v>
      </c>
      <c r="C36" s="12">
        <v>8.23</v>
      </c>
      <c r="D36" s="11" t="s">
        <v>320</v>
      </c>
      <c r="E36" s="12">
        <v>14.44</v>
      </c>
      <c r="F36" s="12">
        <v>89.7</v>
      </c>
      <c r="G36" s="12">
        <v>1025.96</v>
      </c>
      <c r="H36" s="12">
        <v>-936.26</v>
      </c>
      <c r="I36" s="12">
        <v>34</v>
      </c>
    </row>
    <row r="37" spans="1:9" x14ac:dyDescent="0.25">
      <c r="A37" s="11" t="s">
        <v>25</v>
      </c>
      <c r="B37" s="12">
        <v>0.78</v>
      </c>
      <c r="C37" s="12">
        <v>7.46</v>
      </c>
      <c r="D37" s="11" t="s">
        <v>308</v>
      </c>
      <c r="E37" s="12">
        <v>39.229999999999997</v>
      </c>
      <c r="F37" s="12">
        <v>93.6</v>
      </c>
      <c r="G37" s="12">
        <v>1065.2</v>
      </c>
      <c r="H37" s="12">
        <v>-971.6</v>
      </c>
      <c r="I37" s="12">
        <v>35</v>
      </c>
    </row>
    <row r="38" spans="1:9" x14ac:dyDescent="0.25">
      <c r="A38" s="11" t="s">
        <v>161</v>
      </c>
      <c r="B38" s="12">
        <v>0.78</v>
      </c>
      <c r="C38" s="12">
        <v>6.49</v>
      </c>
      <c r="D38" s="11" t="s">
        <v>308</v>
      </c>
      <c r="E38" s="12">
        <v>34.880000000000003</v>
      </c>
      <c r="F38" s="12">
        <v>97.5</v>
      </c>
      <c r="G38" s="12">
        <v>1100.08</v>
      </c>
      <c r="H38" s="12">
        <v>-1002.58</v>
      </c>
      <c r="I38" s="12">
        <v>36</v>
      </c>
    </row>
    <row r="39" spans="1:9" x14ac:dyDescent="0.25">
      <c r="A39" s="11" t="s">
        <v>26</v>
      </c>
      <c r="B39" s="12">
        <v>0.78</v>
      </c>
      <c r="C39" s="12">
        <v>6.29</v>
      </c>
      <c r="D39" s="11" t="s">
        <v>321</v>
      </c>
      <c r="E39" s="12">
        <v>7.64</v>
      </c>
      <c r="F39" s="12">
        <v>98.43</v>
      </c>
      <c r="G39" s="12">
        <v>1107.72</v>
      </c>
      <c r="H39" s="12">
        <v>-1009.28</v>
      </c>
      <c r="I39" s="12">
        <v>37</v>
      </c>
    </row>
    <row r="40" spans="1:9" x14ac:dyDescent="0.25">
      <c r="A40" s="11" t="s">
        <v>165</v>
      </c>
      <c r="B40" s="12">
        <v>0.78</v>
      </c>
      <c r="C40" s="12">
        <v>5.98</v>
      </c>
      <c r="D40" s="11" t="s">
        <v>322</v>
      </c>
      <c r="E40" s="12">
        <v>23.34</v>
      </c>
      <c r="F40" s="12">
        <v>101.4</v>
      </c>
      <c r="G40" s="12">
        <v>1131.05</v>
      </c>
      <c r="H40" s="12">
        <v>-1029.6500000000001</v>
      </c>
      <c r="I40" s="12">
        <v>38</v>
      </c>
    </row>
    <row r="41" spans="1:9" x14ac:dyDescent="0.25">
      <c r="A41" s="11" t="s">
        <v>167</v>
      </c>
      <c r="B41" s="12">
        <v>0.78</v>
      </c>
      <c r="C41" s="12">
        <v>5.93</v>
      </c>
      <c r="D41" s="11" t="s">
        <v>308</v>
      </c>
      <c r="E41" s="12">
        <v>29.77</v>
      </c>
      <c r="F41" s="12">
        <v>105.3</v>
      </c>
      <c r="G41" s="12">
        <v>1160.82</v>
      </c>
      <c r="H41" s="12">
        <v>-1055.52</v>
      </c>
      <c r="I41" s="12">
        <v>39</v>
      </c>
    </row>
    <row r="42" spans="1:9" x14ac:dyDescent="0.25">
      <c r="A42" s="11" t="s">
        <v>27</v>
      </c>
      <c r="B42" s="12">
        <v>0.78</v>
      </c>
      <c r="C42" s="12">
        <v>5.75</v>
      </c>
      <c r="D42" s="11" t="s">
        <v>323</v>
      </c>
      <c r="E42" s="12">
        <v>24.04</v>
      </c>
      <c r="F42" s="12">
        <v>108.51</v>
      </c>
      <c r="G42" s="12">
        <v>1184.8499999999999</v>
      </c>
      <c r="H42" s="12">
        <v>-1076.3399999999999</v>
      </c>
      <c r="I42" s="12">
        <v>40</v>
      </c>
    </row>
    <row r="43" spans="1:9" x14ac:dyDescent="0.25">
      <c r="A43" s="11" t="s">
        <v>28</v>
      </c>
      <c r="B43" s="12">
        <v>0.78</v>
      </c>
      <c r="C43" s="12">
        <v>5.73</v>
      </c>
      <c r="D43" s="11" t="s">
        <v>324</v>
      </c>
      <c r="E43" s="12">
        <v>5.0599999999999996</v>
      </c>
      <c r="F43" s="12">
        <v>109.2</v>
      </c>
      <c r="G43" s="12">
        <v>1189.92</v>
      </c>
      <c r="H43" s="12">
        <v>-1080.72</v>
      </c>
      <c r="I43" s="12">
        <v>41</v>
      </c>
    </row>
    <row r="44" spans="1:9" x14ac:dyDescent="0.25">
      <c r="A44" s="11" t="s">
        <v>171</v>
      </c>
      <c r="B44" s="12">
        <v>0.78</v>
      </c>
      <c r="C44" s="12">
        <v>5.66</v>
      </c>
      <c r="D44" s="11" t="s">
        <v>308</v>
      </c>
      <c r="E44" s="12">
        <v>28.49</v>
      </c>
      <c r="F44" s="12">
        <v>113.1</v>
      </c>
      <c r="G44" s="12">
        <v>1218.4100000000001</v>
      </c>
      <c r="H44" s="12">
        <v>-1105.31</v>
      </c>
      <c r="I44" s="12">
        <v>42</v>
      </c>
    </row>
    <row r="45" spans="1:9" x14ac:dyDescent="0.25">
      <c r="A45" s="11" t="s">
        <v>29</v>
      </c>
      <c r="B45" s="12">
        <v>0.78</v>
      </c>
      <c r="C45" s="12">
        <v>5.65</v>
      </c>
      <c r="D45" s="11" t="s">
        <v>325</v>
      </c>
      <c r="E45" s="12">
        <v>9.2200000000000006</v>
      </c>
      <c r="F45" s="12">
        <v>114.37</v>
      </c>
      <c r="G45" s="12">
        <v>1227.6300000000001</v>
      </c>
      <c r="H45" s="12">
        <v>-1113.26</v>
      </c>
      <c r="I45" s="12">
        <v>43</v>
      </c>
    </row>
    <row r="46" spans="1:9" x14ac:dyDescent="0.25">
      <c r="A46" s="11" t="s">
        <v>174</v>
      </c>
      <c r="B46" s="12">
        <v>0.78</v>
      </c>
      <c r="C46" s="12">
        <v>5.73</v>
      </c>
      <c r="D46" s="11" t="s">
        <v>236</v>
      </c>
      <c r="E46" s="12">
        <v>19.18</v>
      </c>
      <c r="F46" s="12">
        <v>117</v>
      </c>
      <c r="G46" s="12">
        <v>1246.81</v>
      </c>
      <c r="H46" s="12">
        <v>-1129.81</v>
      </c>
      <c r="I46" s="12">
        <v>44</v>
      </c>
    </row>
    <row r="47" spans="1:9" x14ac:dyDescent="0.25">
      <c r="A47" s="11" t="s">
        <v>30</v>
      </c>
      <c r="B47" s="12">
        <v>0.78</v>
      </c>
      <c r="C47" s="12">
        <v>5.86</v>
      </c>
      <c r="D47" s="11" t="s">
        <v>326</v>
      </c>
      <c r="E47" s="12">
        <v>24.02</v>
      </c>
      <c r="F47" s="12">
        <v>120.23</v>
      </c>
      <c r="G47" s="12">
        <v>1270.83</v>
      </c>
      <c r="H47" s="12">
        <v>-1150.5999999999999</v>
      </c>
      <c r="I47" s="12">
        <v>45</v>
      </c>
    </row>
    <row r="48" spans="1:9" x14ac:dyDescent="0.25">
      <c r="A48" s="11" t="s">
        <v>175</v>
      </c>
      <c r="B48" s="12">
        <v>0.78</v>
      </c>
      <c r="C48" s="12">
        <v>5.9</v>
      </c>
      <c r="D48" s="11" t="s">
        <v>327</v>
      </c>
      <c r="E48" s="12">
        <v>5.04</v>
      </c>
      <c r="F48" s="12">
        <v>120.9</v>
      </c>
      <c r="G48" s="12">
        <v>1275.8699999999999</v>
      </c>
      <c r="H48" s="12">
        <v>-1154.97</v>
      </c>
      <c r="I48" s="12">
        <v>46</v>
      </c>
    </row>
    <row r="49" spans="1:9" x14ac:dyDescent="0.25">
      <c r="A49" s="11" t="s">
        <v>31</v>
      </c>
      <c r="B49" s="12">
        <v>0.78</v>
      </c>
      <c r="C49" s="12">
        <v>6.17</v>
      </c>
      <c r="D49" s="11" t="s">
        <v>308</v>
      </c>
      <c r="E49" s="12">
        <v>30.17</v>
      </c>
      <c r="F49" s="12">
        <v>124.8</v>
      </c>
      <c r="G49" s="12">
        <v>1306.05</v>
      </c>
      <c r="H49" s="12">
        <v>-1181.24</v>
      </c>
      <c r="I49" s="12">
        <v>47</v>
      </c>
    </row>
    <row r="50" spans="1:9" x14ac:dyDescent="0.25">
      <c r="A50" s="11" t="s">
        <v>32</v>
      </c>
      <c r="B50" s="12">
        <v>0.78</v>
      </c>
      <c r="C50" s="12">
        <v>6.3</v>
      </c>
      <c r="D50" s="11" t="s">
        <v>328</v>
      </c>
      <c r="E50" s="12">
        <v>12.5</v>
      </c>
      <c r="F50" s="12">
        <v>126.37</v>
      </c>
      <c r="G50" s="12">
        <v>1318.55</v>
      </c>
      <c r="H50" s="12">
        <v>-1192.18</v>
      </c>
      <c r="I50" s="12">
        <v>48</v>
      </c>
    </row>
    <row r="51" spans="1:9" x14ac:dyDescent="0.25">
      <c r="A51" s="11" t="s">
        <v>185</v>
      </c>
      <c r="B51" s="12">
        <v>0.78</v>
      </c>
      <c r="C51" s="12">
        <v>6.5</v>
      </c>
      <c r="D51" s="11" t="s">
        <v>329</v>
      </c>
      <c r="E51" s="12">
        <v>19.149999999999999</v>
      </c>
      <c r="F51" s="12">
        <v>128.69999999999999</v>
      </c>
      <c r="G51" s="12">
        <v>1337.7</v>
      </c>
      <c r="H51" s="12">
        <v>-1209</v>
      </c>
      <c r="I51" s="12">
        <v>49</v>
      </c>
    </row>
    <row r="52" spans="1:9" x14ac:dyDescent="0.25">
      <c r="A52" s="11" t="s">
        <v>33</v>
      </c>
      <c r="B52" s="12">
        <v>0.78</v>
      </c>
      <c r="C52" s="12">
        <v>6.21</v>
      </c>
      <c r="D52" s="11" t="s">
        <v>330</v>
      </c>
      <c r="E52" s="12">
        <v>30.93</v>
      </c>
      <c r="F52" s="12">
        <v>132.5</v>
      </c>
      <c r="G52" s="12">
        <v>1368.63</v>
      </c>
      <c r="H52" s="12">
        <v>-1236.1300000000001</v>
      </c>
      <c r="I52" s="12">
        <v>50</v>
      </c>
    </row>
    <row r="53" spans="1:9" x14ac:dyDescent="0.25">
      <c r="A53" s="11" t="s">
        <v>186</v>
      </c>
      <c r="B53" s="12">
        <v>0.78</v>
      </c>
      <c r="C53" s="12">
        <v>6.21</v>
      </c>
      <c r="D53" s="11" t="s">
        <v>331</v>
      </c>
      <c r="E53" s="12">
        <v>0.76</v>
      </c>
      <c r="F53" s="12">
        <v>132.6</v>
      </c>
      <c r="G53" s="12">
        <v>1369.39</v>
      </c>
      <c r="H53" s="12">
        <v>-1236.79</v>
      </c>
      <c r="I53" s="12">
        <v>51</v>
      </c>
    </row>
    <row r="54" spans="1:9" x14ac:dyDescent="0.25">
      <c r="A54" s="11" t="s">
        <v>35</v>
      </c>
      <c r="B54" s="12">
        <v>0.78</v>
      </c>
      <c r="C54" s="12">
        <v>6.27</v>
      </c>
      <c r="D54" s="11" t="s">
        <v>327</v>
      </c>
      <c r="E54" s="12">
        <v>5.4</v>
      </c>
      <c r="F54" s="12">
        <v>133.28</v>
      </c>
      <c r="G54" s="12">
        <v>1374.79</v>
      </c>
      <c r="H54" s="12">
        <v>-1241.52</v>
      </c>
      <c r="I54" s="12">
        <v>52</v>
      </c>
    </row>
    <row r="55" spans="1:9" x14ac:dyDescent="0.25">
      <c r="A55" s="11" t="s">
        <v>36</v>
      </c>
      <c r="B55" s="12">
        <v>0.78</v>
      </c>
      <c r="C55" s="12">
        <v>6.34</v>
      </c>
      <c r="D55" s="11" t="s">
        <v>189</v>
      </c>
      <c r="E55" s="12">
        <v>6.28</v>
      </c>
      <c r="F55" s="12">
        <v>134.05000000000001</v>
      </c>
      <c r="G55" s="12">
        <v>1381.07</v>
      </c>
      <c r="H55" s="12">
        <v>-1247.02</v>
      </c>
      <c r="I55" s="12">
        <v>53</v>
      </c>
    </row>
    <row r="56" spans="1:9" x14ac:dyDescent="0.25">
      <c r="A56" s="11" t="s">
        <v>37</v>
      </c>
      <c r="B56" s="12">
        <v>0.78</v>
      </c>
      <c r="C56" s="12">
        <v>6.41</v>
      </c>
      <c r="D56" s="11" t="s">
        <v>189</v>
      </c>
      <c r="E56" s="12">
        <v>6.35</v>
      </c>
      <c r="F56" s="12">
        <v>134.83000000000001</v>
      </c>
      <c r="G56" s="12">
        <v>1387.41</v>
      </c>
      <c r="H56" s="12">
        <v>-1252.5899999999999</v>
      </c>
      <c r="I56" s="12">
        <v>54</v>
      </c>
    </row>
    <row r="57" spans="1:9" x14ac:dyDescent="0.25">
      <c r="A57" s="11" t="s">
        <v>38</v>
      </c>
      <c r="B57" s="12">
        <v>0.78</v>
      </c>
      <c r="C57" s="12">
        <v>6.49</v>
      </c>
      <c r="D57" s="11" t="s">
        <v>189</v>
      </c>
      <c r="E57" s="12">
        <v>6.42</v>
      </c>
      <c r="F57" s="12">
        <v>135.6</v>
      </c>
      <c r="G57" s="12">
        <v>1393.83</v>
      </c>
      <c r="H57" s="12">
        <v>-1258.23</v>
      </c>
      <c r="I57" s="12">
        <v>55</v>
      </c>
    </row>
    <row r="58" spans="1:9" x14ac:dyDescent="0.25">
      <c r="A58" s="11" t="s">
        <v>39</v>
      </c>
      <c r="B58" s="12">
        <v>0.78</v>
      </c>
      <c r="C58" s="12">
        <v>6.57</v>
      </c>
      <c r="D58" s="11" t="s">
        <v>189</v>
      </c>
      <c r="E58" s="12">
        <v>6.5</v>
      </c>
      <c r="F58" s="12">
        <v>136.38</v>
      </c>
      <c r="G58" s="12">
        <v>1400.33</v>
      </c>
      <c r="H58" s="12">
        <v>-1263.95</v>
      </c>
      <c r="I58" s="12">
        <v>56</v>
      </c>
    </row>
    <row r="59" spans="1:9" x14ac:dyDescent="0.25">
      <c r="A59" s="11" t="s">
        <v>187</v>
      </c>
      <c r="B59" s="12">
        <v>0.78</v>
      </c>
      <c r="C59" s="12">
        <v>6.59</v>
      </c>
      <c r="D59" s="11" t="s">
        <v>332</v>
      </c>
      <c r="E59" s="12">
        <v>1.02</v>
      </c>
      <c r="F59" s="12">
        <v>136.5</v>
      </c>
      <c r="G59" s="12">
        <v>1401.35</v>
      </c>
      <c r="H59" s="12">
        <v>-1264.8499999999999</v>
      </c>
      <c r="I59" s="12">
        <v>57</v>
      </c>
    </row>
    <row r="60" spans="1:9" x14ac:dyDescent="0.25">
      <c r="A60" s="11" t="s">
        <v>40</v>
      </c>
      <c r="B60" s="12">
        <v>0.78</v>
      </c>
      <c r="C60" s="12">
        <v>6.66</v>
      </c>
      <c r="D60" s="11" t="s">
        <v>333</v>
      </c>
      <c r="E60" s="12">
        <v>5.56</v>
      </c>
      <c r="F60" s="12">
        <v>137.16</v>
      </c>
      <c r="G60" s="12">
        <v>1406.91</v>
      </c>
      <c r="H60" s="12">
        <v>-1269.76</v>
      </c>
      <c r="I60" s="12">
        <v>58</v>
      </c>
    </row>
    <row r="61" spans="1:9" x14ac:dyDescent="0.25">
      <c r="A61" s="11" t="s">
        <v>41</v>
      </c>
      <c r="B61" s="12">
        <v>0.78</v>
      </c>
      <c r="C61" s="12">
        <v>6.75</v>
      </c>
      <c r="D61" s="11" t="s">
        <v>189</v>
      </c>
      <c r="E61" s="12">
        <v>6.67</v>
      </c>
      <c r="F61" s="12">
        <v>137.93</v>
      </c>
      <c r="G61" s="12">
        <v>1413.59</v>
      </c>
      <c r="H61" s="12">
        <v>-1275.6500000000001</v>
      </c>
      <c r="I61" s="12">
        <v>59</v>
      </c>
    </row>
    <row r="62" spans="1:9" x14ac:dyDescent="0.25">
      <c r="A62" s="11" t="s">
        <v>42</v>
      </c>
      <c r="B62" s="12">
        <v>0.78</v>
      </c>
      <c r="C62" s="12">
        <v>6.84</v>
      </c>
      <c r="D62" s="11" t="s">
        <v>189</v>
      </c>
      <c r="E62" s="12">
        <v>6.76</v>
      </c>
      <c r="F62" s="12">
        <v>138.71</v>
      </c>
      <c r="G62" s="12">
        <v>1420.34</v>
      </c>
      <c r="H62" s="12">
        <v>-1281.6400000000001</v>
      </c>
      <c r="I62" s="12">
        <v>60</v>
      </c>
    </row>
    <row r="63" spans="1:9" x14ac:dyDescent="0.25">
      <c r="A63" s="11" t="s">
        <v>43</v>
      </c>
      <c r="B63" s="12">
        <v>0.78</v>
      </c>
      <c r="C63" s="12">
        <v>6.92</v>
      </c>
      <c r="D63" s="11" t="s">
        <v>189</v>
      </c>
      <c r="E63" s="12">
        <v>6.84</v>
      </c>
      <c r="F63" s="12">
        <v>139.47999999999999</v>
      </c>
      <c r="G63" s="12">
        <v>1427.18</v>
      </c>
      <c r="H63" s="12">
        <v>-1287.7</v>
      </c>
      <c r="I63" s="12">
        <v>61</v>
      </c>
    </row>
    <row r="64" spans="1:9" x14ac:dyDescent="0.25">
      <c r="A64" s="11" t="s">
        <v>44</v>
      </c>
      <c r="B64" s="12">
        <v>0.78</v>
      </c>
      <c r="C64" s="12">
        <v>7</v>
      </c>
      <c r="D64" s="11" t="s">
        <v>189</v>
      </c>
      <c r="E64" s="12">
        <v>6.92</v>
      </c>
      <c r="F64" s="12">
        <v>140.26</v>
      </c>
      <c r="G64" s="12">
        <v>1434.11</v>
      </c>
      <c r="H64" s="12">
        <v>-1293.8499999999999</v>
      </c>
      <c r="I64" s="12">
        <v>62</v>
      </c>
    </row>
    <row r="65" spans="1:9" x14ac:dyDescent="0.25">
      <c r="A65" s="11" t="s">
        <v>45</v>
      </c>
      <c r="B65" s="12">
        <v>0.78</v>
      </c>
      <c r="C65" s="12">
        <v>7.01</v>
      </c>
      <c r="D65" s="11" t="s">
        <v>334</v>
      </c>
      <c r="E65" s="12">
        <v>1.27</v>
      </c>
      <c r="F65" s="12">
        <v>140.4</v>
      </c>
      <c r="G65" s="12">
        <v>1435.38</v>
      </c>
      <c r="H65" s="12">
        <v>-1294.98</v>
      </c>
      <c r="I65" s="12">
        <v>63</v>
      </c>
    </row>
    <row r="66" spans="1:9" x14ac:dyDescent="0.25">
      <c r="A66" s="11" t="s">
        <v>47</v>
      </c>
      <c r="B66" s="12">
        <v>0.78</v>
      </c>
      <c r="C66" s="12">
        <v>7.08</v>
      </c>
      <c r="D66" s="11" t="s">
        <v>335</v>
      </c>
      <c r="E66" s="12">
        <v>5.74</v>
      </c>
      <c r="F66" s="12">
        <v>141.04</v>
      </c>
      <c r="G66" s="12">
        <v>1441.11</v>
      </c>
      <c r="H66" s="12">
        <v>-1300.08</v>
      </c>
      <c r="I66" s="12">
        <v>64</v>
      </c>
    </row>
    <row r="67" spans="1:9" x14ac:dyDescent="0.25">
      <c r="A67" s="11" t="s">
        <v>48</v>
      </c>
      <c r="B67" s="12">
        <v>0.78</v>
      </c>
      <c r="C67" s="12">
        <v>7.16</v>
      </c>
      <c r="D67" s="11" t="s">
        <v>189</v>
      </c>
      <c r="E67" s="12">
        <v>7.08</v>
      </c>
      <c r="F67" s="12">
        <v>141.81</v>
      </c>
      <c r="G67" s="12">
        <v>1448.19</v>
      </c>
      <c r="H67" s="12">
        <v>-1306.3800000000001</v>
      </c>
      <c r="I67" s="12">
        <v>65</v>
      </c>
    </row>
    <row r="68" spans="1:9" x14ac:dyDescent="0.25">
      <c r="A68" s="11" t="s">
        <v>49</v>
      </c>
      <c r="B68" s="12">
        <v>0.78</v>
      </c>
      <c r="C68" s="12">
        <v>7.24</v>
      </c>
      <c r="D68" s="11" t="s">
        <v>189</v>
      </c>
      <c r="E68" s="12">
        <v>7.16</v>
      </c>
      <c r="F68" s="12">
        <v>142.59</v>
      </c>
      <c r="G68" s="12">
        <v>1455.36</v>
      </c>
      <c r="H68" s="12">
        <v>-1312.77</v>
      </c>
      <c r="I68" s="12">
        <v>66</v>
      </c>
    </row>
    <row r="69" spans="1:9" x14ac:dyDescent="0.25">
      <c r="A69" s="11" t="s">
        <v>50</v>
      </c>
      <c r="B69" s="12">
        <v>0.78</v>
      </c>
      <c r="C69" s="12">
        <v>7.35</v>
      </c>
      <c r="D69" s="11" t="s">
        <v>189</v>
      </c>
      <c r="E69" s="12">
        <v>7.26</v>
      </c>
      <c r="F69" s="12">
        <v>143.36000000000001</v>
      </c>
      <c r="G69" s="12">
        <v>1462.61</v>
      </c>
      <c r="H69" s="12">
        <v>-1319.25</v>
      </c>
      <c r="I69" s="12">
        <v>67</v>
      </c>
    </row>
    <row r="70" spans="1:9" x14ac:dyDescent="0.25">
      <c r="A70" s="11" t="s">
        <v>51</v>
      </c>
      <c r="B70" s="12">
        <v>0.78</v>
      </c>
      <c r="C70" s="12">
        <v>7.45</v>
      </c>
      <c r="D70" s="11" t="s">
        <v>189</v>
      </c>
      <c r="E70" s="12">
        <v>7.36</v>
      </c>
      <c r="F70" s="12">
        <v>144.13999999999999</v>
      </c>
      <c r="G70" s="12">
        <v>1469.98</v>
      </c>
      <c r="H70" s="12">
        <v>-1325.84</v>
      </c>
      <c r="I70" s="12">
        <v>68</v>
      </c>
    </row>
    <row r="71" spans="1:9" x14ac:dyDescent="0.25">
      <c r="A71" s="11" t="s">
        <v>192</v>
      </c>
      <c r="B71" s="12">
        <v>0.78</v>
      </c>
      <c r="C71" s="12">
        <v>7.48</v>
      </c>
      <c r="D71" s="11" t="s">
        <v>46</v>
      </c>
      <c r="E71" s="12">
        <v>1.54</v>
      </c>
      <c r="F71" s="12">
        <v>144.30000000000001</v>
      </c>
      <c r="G71" s="12">
        <v>1471.52</v>
      </c>
      <c r="H71" s="12">
        <v>-1327.22</v>
      </c>
      <c r="I71" s="12">
        <v>69</v>
      </c>
    </row>
    <row r="72" spans="1:9" x14ac:dyDescent="0.25">
      <c r="A72" s="11" t="s">
        <v>52</v>
      </c>
      <c r="B72" s="12">
        <v>0.78</v>
      </c>
      <c r="C72" s="12">
        <v>7.56</v>
      </c>
      <c r="D72" s="11" t="s">
        <v>336</v>
      </c>
      <c r="E72" s="12">
        <v>5.93</v>
      </c>
      <c r="F72" s="12">
        <v>144.91999999999999</v>
      </c>
      <c r="G72" s="12">
        <v>1477.45</v>
      </c>
      <c r="H72" s="12">
        <v>-1332.53</v>
      </c>
      <c r="I72" s="12">
        <v>70</v>
      </c>
    </row>
    <row r="73" spans="1:9" x14ac:dyDescent="0.25">
      <c r="A73" s="11" t="s">
        <v>53</v>
      </c>
      <c r="B73" s="12">
        <v>0.78</v>
      </c>
      <c r="C73" s="12">
        <v>7.66</v>
      </c>
      <c r="D73" s="11" t="s">
        <v>189</v>
      </c>
      <c r="E73" s="12">
        <v>7.57</v>
      </c>
      <c r="F73" s="12">
        <v>145.69</v>
      </c>
      <c r="G73" s="12">
        <v>1485.02</v>
      </c>
      <c r="H73" s="12">
        <v>-1339.33</v>
      </c>
      <c r="I73" s="12">
        <v>71</v>
      </c>
    </row>
    <row r="74" spans="1:9" x14ac:dyDescent="0.25">
      <c r="A74" s="11" t="s">
        <v>54</v>
      </c>
      <c r="B74" s="12">
        <v>0.78</v>
      </c>
      <c r="C74" s="12">
        <v>7.77</v>
      </c>
      <c r="D74" s="11" t="s">
        <v>189</v>
      </c>
      <c r="E74" s="12">
        <v>7.68</v>
      </c>
      <c r="F74" s="12">
        <v>146.47</v>
      </c>
      <c r="G74" s="12">
        <v>1492.7</v>
      </c>
      <c r="H74" s="12">
        <v>-1346.23</v>
      </c>
      <c r="I74" s="12">
        <v>72</v>
      </c>
    </row>
    <row r="75" spans="1:9" x14ac:dyDescent="0.25">
      <c r="A75" s="11" t="s">
        <v>55</v>
      </c>
      <c r="B75" s="12">
        <v>0.78</v>
      </c>
      <c r="C75" s="12">
        <v>7.86</v>
      </c>
      <c r="D75" s="11" t="s">
        <v>189</v>
      </c>
      <c r="E75" s="12">
        <v>7.78</v>
      </c>
      <c r="F75" s="12">
        <v>147.24</v>
      </c>
      <c r="G75" s="12">
        <v>1500.47</v>
      </c>
      <c r="H75" s="12">
        <v>-1353.23</v>
      </c>
      <c r="I75" s="12">
        <v>73</v>
      </c>
    </row>
    <row r="76" spans="1:9" x14ac:dyDescent="0.25">
      <c r="A76" s="11" t="s">
        <v>56</v>
      </c>
      <c r="B76" s="12">
        <v>0.78</v>
      </c>
      <c r="C76" s="12">
        <v>7.96</v>
      </c>
      <c r="D76" s="11" t="s">
        <v>189</v>
      </c>
      <c r="E76" s="12">
        <v>7.87</v>
      </c>
      <c r="F76" s="12">
        <v>148.02000000000001</v>
      </c>
      <c r="G76" s="12">
        <v>1508.34</v>
      </c>
      <c r="H76" s="12">
        <v>-1360.32</v>
      </c>
      <c r="I76" s="12">
        <v>74</v>
      </c>
    </row>
    <row r="77" spans="1:9" x14ac:dyDescent="0.25">
      <c r="A77" s="11" t="s">
        <v>193</v>
      </c>
      <c r="B77" s="12">
        <v>0.78</v>
      </c>
      <c r="C77" s="12">
        <v>7.98</v>
      </c>
      <c r="D77" s="11" t="s">
        <v>337</v>
      </c>
      <c r="E77" s="12">
        <v>1.85</v>
      </c>
      <c r="F77" s="12">
        <v>148.19999999999999</v>
      </c>
      <c r="G77" s="12">
        <v>1510.19</v>
      </c>
      <c r="H77" s="12">
        <v>-1361.99</v>
      </c>
      <c r="I77" s="12">
        <v>75</v>
      </c>
    </row>
    <row r="78" spans="1:9" x14ac:dyDescent="0.25">
      <c r="A78" s="11" t="s">
        <v>57</v>
      </c>
      <c r="B78" s="12">
        <v>0.78</v>
      </c>
      <c r="C78" s="12">
        <v>8.0500000000000007</v>
      </c>
      <c r="D78" s="11" t="s">
        <v>338</v>
      </c>
      <c r="E78" s="12">
        <v>6.11</v>
      </c>
      <c r="F78" s="12">
        <v>148.80000000000001</v>
      </c>
      <c r="G78" s="12">
        <v>1516.31</v>
      </c>
      <c r="H78" s="12">
        <v>-1367.51</v>
      </c>
      <c r="I78" s="12">
        <v>76</v>
      </c>
    </row>
    <row r="79" spans="1:9" x14ac:dyDescent="0.25">
      <c r="A79" s="11" t="s">
        <v>58</v>
      </c>
      <c r="B79" s="12">
        <v>0.78</v>
      </c>
      <c r="C79" s="12">
        <v>8.1300000000000008</v>
      </c>
      <c r="D79" s="11" t="s">
        <v>189</v>
      </c>
      <c r="E79" s="12">
        <v>8.0500000000000007</v>
      </c>
      <c r="F79" s="12">
        <v>149.57</v>
      </c>
      <c r="G79" s="12">
        <v>1524.35</v>
      </c>
      <c r="H79" s="12">
        <v>-1374.78</v>
      </c>
      <c r="I79" s="12">
        <v>77</v>
      </c>
    </row>
    <row r="80" spans="1:9" x14ac:dyDescent="0.25">
      <c r="A80" s="11" t="s">
        <v>59</v>
      </c>
      <c r="B80" s="12">
        <v>0.78</v>
      </c>
      <c r="C80" s="12">
        <v>8.1999999999999993</v>
      </c>
      <c r="D80" s="11" t="s">
        <v>189</v>
      </c>
      <c r="E80" s="12">
        <v>8.1199999999999992</v>
      </c>
      <c r="F80" s="12">
        <v>150.35</v>
      </c>
      <c r="G80" s="12">
        <v>1532.47</v>
      </c>
      <c r="H80" s="12">
        <v>-1382.13</v>
      </c>
      <c r="I80" s="12">
        <v>78</v>
      </c>
    </row>
    <row r="81" spans="1:9" x14ac:dyDescent="0.25">
      <c r="A81" s="11" t="s">
        <v>60</v>
      </c>
      <c r="B81" s="12">
        <v>0.78</v>
      </c>
      <c r="C81" s="12">
        <v>8.2799999999999994</v>
      </c>
      <c r="D81" s="11" t="s">
        <v>189</v>
      </c>
      <c r="E81" s="12">
        <v>8.1999999999999993</v>
      </c>
      <c r="F81" s="12">
        <v>151.12</v>
      </c>
      <c r="G81" s="12">
        <v>1540.67</v>
      </c>
      <c r="H81" s="12">
        <v>-1389.55</v>
      </c>
      <c r="I81" s="12">
        <v>79</v>
      </c>
    </row>
    <row r="82" spans="1:9" x14ac:dyDescent="0.25">
      <c r="A82" s="11" t="s">
        <v>61</v>
      </c>
      <c r="B82" s="12">
        <v>0.78</v>
      </c>
      <c r="C82" s="12">
        <v>8.36</v>
      </c>
      <c r="D82" s="11" t="s">
        <v>189</v>
      </c>
      <c r="E82" s="12">
        <v>8.2799999999999994</v>
      </c>
      <c r="F82" s="12">
        <v>151.9</v>
      </c>
      <c r="G82" s="12">
        <v>1548.95</v>
      </c>
      <c r="H82" s="12">
        <v>-1397.05</v>
      </c>
      <c r="I82" s="12">
        <v>80</v>
      </c>
    </row>
    <row r="83" spans="1:9" x14ac:dyDescent="0.25">
      <c r="A83" s="11" t="s">
        <v>194</v>
      </c>
      <c r="B83" s="12">
        <v>0.78</v>
      </c>
      <c r="C83" s="12">
        <v>8.3800000000000008</v>
      </c>
      <c r="D83" s="11" t="s">
        <v>339</v>
      </c>
      <c r="E83" s="12">
        <v>2.15</v>
      </c>
      <c r="F83" s="12">
        <v>152.1</v>
      </c>
      <c r="G83" s="12">
        <v>1551.1</v>
      </c>
      <c r="H83" s="12">
        <v>-1399</v>
      </c>
      <c r="I83" s="12">
        <v>81</v>
      </c>
    </row>
    <row r="84" spans="1:9" x14ac:dyDescent="0.25">
      <c r="A84" s="11" t="s">
        <v>62</v>
      </c>
      <c r="B84" s="12">
        <v>0.78</v>
      </c>
      <c r="C84" s="12">
        <v>8.4499999999999993</v>
      </c>
      <c r="D84" s="11" t="s">
        <v>340</v>
      </c>
      <c r="E84" s="12">
        <v>6.21</v>
      </c>
      <c r="F84" s="12">
        <v>152.68</v>
      </c>
      <c r="G84" s="12">
        <v>1557.31</v>
      </c>
      <c r="H84" s="12">
        <v>-1404.64</v>
      </c>
      <c r="I84" s="12">
        <v>82</v>
      </c>
    </row>
    <row r="85" spans="1:9" x14ac:dyDescent="0.25">
      <c r="A85" s="11" t="s">
        <v>63</v>
      </c>
      <c r="B85" s="12">
        <v>0.78</v>
      </c>
      <c r="C85" s="12">
        <v>8.5299999999999994</v>
      </c>
      <c r="D85" s="11" t="s">
        <v>189</v>
      </c>
      <c r="E85" s="12">
        <v>8.4499999999999993</v>
      </c>
      <c r="F85" s="12">
        <v>153.44999999999999</v>
      </c>
      <c r="G85" s="12">
        <v>1565.76</v>
      </c>
      <c r="H85" s="12">
        <v>-1412.31</v>
      </c>
      <c r="I85" s="12">
        <v>83</v>
      </c>
    </row>
    <row r="86" spans="1:9" x14ac:dyDescent="0.25">
      <c r="A86" s="11" t="s">
        <v>64</v>
      </c>
      <c r="B86" s="12">
        <v>0.78</v>
      </c>
      <c r="C86" s="12">
        <v>8.6</v>
      </c>
      <c r="D86" s="11" t="s">
        <v>189</v>
      </c>
      <c r="E86" s="12">
        <v>8.52</v>
      </c>
      <c r="F86" s="12">
        <v>154.22999999999999</v>
      </c>
      <c r="G86" s="12">
        <v>1574.28</v>
      </c>
      <c r="H86" s="12">
        <v>-1420.05</v>
      </c>
      <c r="I86" s="12">
        <v>84</v>
      </c>
    </row>
    <row r="87" spans="1:9" x14ac:dyDescent="0.25">
      <c r="A87" s="11" t="s">
        <v>65</v>
      </c>
      <c r="B87" s="12">
        <v>0.78</v>
      </c>
      <c r="C87" s="12">
        <v>8.67</v>
      </c>
      <c r="D87" s="11" t="s">
        <v>189</v>
      </c>
      <c r="E87" s="12">
        <v>8.59</v>
      </c>
      <c r="F87" s="12">
        <v>155</v>
      </c>
      <c r="G87" s="12">
        <v>1582.87</v>
      </c>
      <c r="H87" s="12">
        <v>-1427.87</v>
      </c>
      <c r="I87" s="12">
        <v>85</v>
      </c>
    </row>
    <row r="88" spans="1:9" x14ac:dyDescent="0.25">
      <c r="A88" s="11" t="s">
        <v>66</v>
      </c>
      <c r="B88" s="12">
        <v>0.78</v>
      </c>
      <c r="C88" s="12">
        <v>9.15</v>
      </c>
      <c r="D88" s="11" t="s">
        <v>189</v>
      </c>
      <c r="E88" s="12">
        <v>8.86</v>
      </c>
      <c r="F88" s="12">
        <v>155.78</v>
      </c>
      <c r="G88" s="12">
        <v>1591.74</v>
      </c>
      <c r="H88" s="12">
        <v>-1435.95</v>
      </c>
      <c r="I88" s="12">
        <v>86</v>
      </c>
    </row>
    <row r="89" spans="1:9" x14ac:dyDescent="0.25">
      <c r="A89" s="11" t="s">
        <v>67</v>
      </c>
      <c r="B89" s="12">
        <v>0.78</v>
      </c>
      <c r="C89" s="12">
        <v>9.1999999999999993</v>
      </c>
      <c r="D89" s="11" t="s">
        <v>311</v>
      </c>
      <c r="E89" s="12">
        <v>2.59</v>
      </c>
      <c r="F89" s="12">
        <v>156</v>
      </c>
      <c r="G89" s="12">
        <v>1594.33</v>
      </c>
      <c r="H89" s="12">
        <v>-1438.33</v>
      </c>
      <c r="I89" s="12">
        <v>87</v>
      </c>
    </row>
    <row r="90" spans="1:9" x14ac:dyDescent="0.25">
      <c r="A90" s="11" t="s">
        <v>68</v>
      </c>
      <c r="B90" s="12">
        <v>0.78</v>
      </c>
      <c r="C90" s="12">
        <v>9.25</v>
      </c>
      <c r="D90" s="11" t="s">
        <v>341</v>
      </c>
      <c r="E90" s="12">
        <v>6.57</v>
      </c>
      <c r="F90" s="12">
        <v>156.56</v>
      </c>
      <c r="G90" s="12">
        <v>1600.9</v>
      </c>
      <c r="H90" s="12">
        <v>-1444.34</v>
      </c>
      <c r="I90" s="12">
        <v>88</v>
      </c>
    </row>
    <row r="91" spans="1:9" x14ac:dyDescent="0.25">
      <c r="A91" s="11" t="s">
        <v>69</v>
      </c>
      <c r="B91" s="12">
        <v>0.78</v>
      </c>
      <c r="C91" s="12">
        <v>9.69</v>
      </c>
      <c r="D91" s="11" t="s">
        <v>189</v>
      </c>
      <c r="E91" s="12">
        <v>9.42</v>
      </c>
      <c r="F91" s="12">
        <v>157.33000000000001</v>
      </c>
      <c r="G91" s="12">
        <v>1610.32</v>
      </c>
      <c r="H91" s="12">
        <v>-1452.98</v>
      </c>
      <c r="I91" s="12">
        <v>89</v>
      </c>
    </row>
    <row r="92" spans="1:9" x14ac:dyDescent="0.25">
      <c r="A92" s="11" t="s">
        <v>70</v>
      </c>
      <c r="B92" s="12">
        <v>0.78</v>
      </c>
      <c r="C92" s="12">
        <v>9.73</v>
      </c>
      <c r="D92" s="11" t="s">
        <v>189</v>
      </c>
      <c r="E92" s="12">
        <v>9.66</v>
      </c>
      <c r="F92" s="12">
        <v>158.11000000000001</v>
      </c>
      <c r="G92" s="12">
        <v>1619.98</v>
      </c>
      <c r="H92" s="12">
        <v>-1461.87</v>
      </c>
      <c r="I92" s="12">
        <v>90</v>
      </c>
    </row>
    <row r="93" spans="1:9" x14ac:dyDescent="0.25">
      <c r="A93" s="11" t="s">
        <v>71</v>
      </c>
      <c r="B93" s="12">
        <v>0.78</v>
      </c>
      <c r="C93" s="12">
        <v>9.77</v>
      </c>
      <c r="D93" s="11" t="s">
        <v>189</v>
      </c>
      <c r="E93" s="12">
        <v>9.6999999999999993</v>
      </c>
      <c r="F93" s="12">
        <v>158.88</v>
      </c>
      <c r="G93" s="12">
        <v>1629.68</v>
      </c>
      <c r="H93" s="12">
        <v>-1470.79</v>
      </c>
      <c r="I93" s="12">
        <v>91</v>
      </c>
    </row>
    <row r="94" spans="1:9" x14ac:dyDescent="0.25">
      <c r="A94" s="11" t="s">
        <v>72</v>
      </c>
      <c r="B94" s="12">
        <v>0.78</v>
      </c>
      <c r="C94" s="12">
        <v>9.5399999999999991</v>
      </c>
      <c r="D94" s="11" t="s">
        <v>189</v>
      </c>
      <c r="E94" s="12">
        <v>9.61</v>
      </c>
      <c r="F94" s="12">
        <v>159.66</v>
      </c>
      <c r="G94" s="12">
        <v>1639.28</v>
      </c>
      <c r="H94" s="12">
        <v>-1479.62</v>
      </c>
      <c r="I94" s="12">
        <v>92</v>
      </c>
    </row>
    <row r="95" spans="1:9" x14ac:dyDescent="0.25">
      <c r="A95" s="11" t="s">
        <v>195</v>
      </c>
      <c r="B95" s="12">
        <v>0.78</v>
      </c>
      <c r="C95" s="12">
        <v>9.66</v>
      </c>
      <c r="D95" s="11" t="s">
        <v>342</v>
      </c>
      <c r="E95" s="12">
        <v>2.96</v>
      </c>
      <c r="F95" s="12">
        <v>159.9</v>
      </c>
      <c r="G95" s="12">
        <v>1642.24</v>
      </c>
      <c r="H95" s="12">
        <v>-1482.34</v>
      </c>
      <c r="I95" s="12">
        <v>93</v>
      </c>
    </row>
    <row r="96" spans="1:9" x14ac:dyDescent="0.25">
      <c r="A96" s="11" t="s">
        <v>73</v>
      </c>
      <c r="B96" s="12">
        <v>0.78</v>
      </c>
      <c r="C96" s="12">
        <v>9.6</v>
      </c>
      <c r="D96" s="11" t="s">
        <v>343</v>
      </c>
      <c r="E96" s="12">
        <v>6.62</v>
      </c>
      <c r="F96" s="12">
        <v>160.44</v>
      </c>
      <c r="G96" s="12">
        <v>1648.86</v>
      </c>
      <c r="H96" s="12">
        <v>-1488.42</v>
      </c>
      <c r="I96" s="12">
        <v>94</v>
      </c>
    </row>
    <row r="97" spans="1:9" x14ac:dyDescent="0.25">
      <c r="A97" s="11" t="s">
        <v>74</v>
      </c>
      <c r="B97" s="12">
        <v>0.78</v>
      </c>
      <c r="C97" s="12">
        <v>9.66</v>
      </c>
      <c r="D97" s="11" t="s">
        <v>189</v>
      </c>
      <c r="E97" s="12">
        <v>9.58</v>
      </c>
      <c r="F97" s="12">
        <v>161.21</v>
      </c>
      <c r="G97" s="12">
        <v>1658.44</v>
      </c>
      <c r="H97" s="12">
        <v>-1497.23</v>
      </c>
      <c r="I97" s="12">
        <v>95</v>
      </c>
    </row>
    <row r="98" spans="1:9" x14ac:dyDescent="0.25">
      <c r="A98" s="11" t="s">
        <v>75</v>
      </c>
      <c r="B98" s="12">
        <v>0.78</v>
      </c>
      <c r="C98" s="12">
        <v>9.89</v>
      </c>
      <c r="D98" s="11" t="s">
        <v>189</v>
      </c>
      <c r="E98" s="12">
        <v>9.73</v>
      </c>
      <c r="F98" s="12">
        <v>161.99</v>
      </c>
      <c r="G98" s="12">
        <v>1668.17</v>
      </c>
      <c r="H98" s="12">
        <v>-1506.18</v>
      </c>
      <c r="I98" s="12">
        <v>96</v>
      </c>
    </row>
    <row r="99" spans="1:9" x14ac:dyDescent="0.25">
      <c r="A99" s="11" t="s">
        <v>76</v>
      </c>
      <c r="B99" s="12">
        <v>0.78</v>
      </c>
      <c r="C99" s="12">
        <v>9.48</v>
      </c>
      <c r="D99" s="11" t="s">
        <v>189</v>
      </c>
      <c r="E99" s="12">
        <v>9.64</v>
      </c>
      <c r="F99" s="12">
        <v>162.76</v>
      </c>
      <c r="G99" s="12">
        <v>1677.8</v>
      </c>
      <c r="H99" s="12">
        <v>-1515.04</v>
      </c>
      <c r="I99" s="12">
        <v>97</v>
      </c>
    </row>
    <row r="100" spans="1:9" x14ac:dyDescent="0.25">
      <c r="A100" s="11" t="s">
        <v>77</v>
      </c>
      <c r="B100" s="12">
        <v>0.78</v>
      </c>
      <c r="C100" s="12">
        <v>9.93</v>
      </c>
      <c r="D100" s="11" t="s">
        <v>189</v>
      </c>
      <c r="E100" s="12">
        <v>9.66</v>
      </c>
      <c r="F100" s="12">
        <v>163.54</v>
      </c>
      <c r="G100" s="12">
        <v>1687.46</v>
      </c>
      <c r="H100" s="12">
        <v>-1523.92</v>
      </c>
      <c r="I100" s="12">
        <v>98</v>
      </c>
    </row>
    <row r="101" spans="1:9" x14ac:dyDescent="0.25">
      <c r="A101" s="11" t="s">
        <v>196</v>
      </c>
      <c r="B101" s="12">
        <v>0.78</v>
      </c>
      <c r="C101" s="12">
        <v>9.92</v>
      </c>
      <c r="D101" s="11" t="s">
        <v>344</v>
      </c>
      <c r="E101" s="12">
        <v>3.31</v>
      </c>
      <c r="F101" s="12">
        <v>163.80000000000001</v>
      </c>
      <c r="G101" s="12">
        <v>1690.77</v>
      </c>
      <c r="H101" s="12">
        <v>-1526.97</v>
      </c>
      <c r="I101" s="12">
        <v>99</v>
      </c>
    </row>
    <row r="102" spans="1:9" x14ac:dyDescent="0.25">
      <c r="A102" s="11" t="s">
        <v>78</v>
      </c>
      <c r="B102" s="12">
        <v>0.78</v>
      </c>
      <c r="C102" s="12">
        <v>9.8800000000000008</v>
      </c>
      <c r="D102" s="11" t="s">
        <v>345</v>
      </c>
      <c r="E102" s="12">
        <v>6.55</v>
      </c>
      <c r="F102" s="12">
        <v>164.32</v>
      </c>
      <c r="G102" s="12">
        <v>1697.32</v>
      </c>
      <c r="H102" s="12">
        <v>-1533</v>
      </c>
      <c r="I102" s="12">
        <v>100</v>
      </c>
    </row>
    <row r="103" spans="1:9" x14ac:dyDescent="0.25">
      <c r="A103" s="11" t="s">
        <v>79</v>
      </c>
      <c r="B103" s="12">
        <v>0.78</v>
      </c>
      <c r="C103" s="12">
        <v>9.9700000000000006</v>
      </c>
      <c r="D103" s="11" t="s">
        <v>189</v>
      </c>
      <c r="E103" s="12">
        <v>9.8800000000000008</v>
      </c>
      <c r="F103" s="12">
        <v>165.09</v>
      </c>
      <c r="G103" s="12">
        <v>1707.2</v>
      </c>
      <c r="H103" s="12">
        <v>-1542.1</v>
      </c>
      <c r="I103" s="12">
        <v>101</v>
      </c>
    </row>
    <row r="104" spans="1:9" x14ac:dyDescent="0.25">
      <c r="A104" s="11" t="s">
        <v>80</v>
      </c>
      <c r="B104" s="12">
        <v>0.78</v>
      </c>
      <c r="C104" s="12">
        <v>9.99</v>
      </c>
      <c r="D104" s="11" t="s">
        <v>189</v>
      </c>
      <c r="E104" s="12">
        <v>9.93</v>
      </c>
      <c r="F104" s="12">
        <v>165.87</v>
      </c>
      <c r="G104" s="12">
        <v>1717.13</v>
      </c>
      <c r="H104" s="12">
        <v>-1551.26</v>
      </c>
      <c r="I104" s="12">
        <v>102</v>
      </c>
    </row>
    <row r="105" spans="1:9" x14ac:dyDescent="0.25">
      <c r="A105" s="11" t="s">
        <v>81</v>
      </c>
      <c r="B105" s="12">
        <v>0.78</v>
      </c>
      <c r="C105" s="12">
        <v>10</v>
      </c>
      <c r="D105" s="11" t="s">
        <v>189</v>
      </c>
      <c r="E105" s="12">
        <v>9.94</v>
      </c>
      <c r="F105" s="12">
        <v>166.65</v>
      </c>
      <c r="G105" s="12">
        <v>1727.07</v>
      </c>
      <c r="H105" s="12">
        <v>-1560.42</v>
      </c>
      <c r="I105" s="12">
        <v>103</v>
      </c>
    </row>
    <row r="106" spans="1:9" x14ac:dyDescent="0.25">
      <c r="A106" s="11" t="s">
        <v>82</v>
      </c>
      <c r="B106" s="12">
        <v>0.78</v>
      </c>
      <c r="C106" s="12">
        <v>10.02</v>
      </c>
      <c r="D106" s="11" t="s">
        <v>189</v>
      </c>
      <c r="E106" s="12">
        <v>9.9600000000000009</v>
      </c>
      <c r="F106" s="12">
        <v>167.42</v>
      </c>
      <c r="G106" s="12">
        <v>1737.03</v>
      </c>
      <c r="H106" s="12">
        <v>-1569.61</v>
      </c>
      <c r="I106" s="12">
        <v>104</v>
      </c>
    </row>
    <row r="107" spans="1:9" x14ac:dyDescent="0.25">
      <c r="A107" s="11" t="s">
        <v>201</v>
      </c>
      <c r="B107" s="12">
        <v>0.78</v>
      </c>
      <c r="C107" s="12">
        <v>10.02</v>
      </c>
      <c r="D107" s="11" t="s">
        <v>346</v>
      </c>
      <c r="E107" s="12">
        <v>3.6</v>
      </c>
      <c r="F107" s="12">
        <v>167.7</v>
      </c>
      <c r="G107" s="12">
        <v>1740.62</v>
      </c>
      <c r="H107" s="12">
        <v>-1572.92</v>
      </c>
      <c r="I107" s="12">
        <v>105</v>
      </c>
    </row>
    <row r="108" spans="1:9" x14ac:dyDescent="0.25">
      <c r="A108" s="11" t="s">
        <v>83</v>
      </c>
      <c r="B108" s="12">
        <v>0.78</v>
      </c>
      <c r="C108" s="12">
        <v>10.029999999999999</v>
      </c>
      <c r="D108" s="11" t="s">
        <v>347</v>
      </c>
      <c r="E108" s="12">
        <v>6.38</v>
      </c>
      <c r="F108" s="12">
        <v>168.2</v>
      </c>
      <c r="G108" s="12">
        <v>1747</v>
      </c>
      <c r="H108" s="12">
        <v>-1578.8</v>
      </c>
      <c r="I108" s="12">
        <v>106</v>
      </c>
    </row>
    <row r="109" spans="1:9" x14ac:dyDescent="0.25">
      <c r="A109" s="11" t="s">
        <v>84</v>
      </c>
      <c r="B109" s="12">
        <v>0.78</v>
      </c>
      <c r="C109" s="12">
        <v>10.039999999999999</v>
      </c>
      <c r="D109" s="11" t="s">
        <v>189</v>
      </c>
      <c r="E109" s="12">
        <v>9.98</v>
      </c>
      <c r="F109" s="12">
        <v>168.97</v>
      </c>
      <c r="G109" s="12">
        <v>1756.98</v>
      </c>
      <c r="H109" s="12">
        <v>-1588.01</v>
      </c>
      <c r="I109" s="12">
        <v>107</v>
      </c>
    </row>
    <row r="110" spans="1:9" x14ac:dyDescent="0.25">
      <c r="A110" s="11" t="s">
        <v>85</v>
      </c>
      <c r="B110" s="12">
        <v>0.78</v>
      </c>
      <c r="C110" s="12">
        <v>10.050000000000001</v>
      </c>
      <c r="D110" s="11" t="s">
        <v>189</v>
      </c>
      <c r="E110" s="12">
        <v>10.01</v>
      </c>
      <c r="F110" s="12">
        <v>169.75</v>
      </c>
      <c r="G110" s="12">
        <v>1766.99</v>
      </c>
      <c r="H110" s="12">
        <v>-1597.24</v>
      </c>
      <c r="I110" s="12">
        <v>108</v>
      </c>
    </row>
    <row r="111" spans="1:9" x14ac:dyDescent="0.25">
      <c r="A111" s="11" t="s">
        <v>86</v>
      </c>
      <c r="B111" s="12">
        <v>0.78</v>
      </c>
      <c r="C111" s="12">
        <v>9.9499999999999993</v>
      </c>
      <c r="D111" s="11" t="s">
        <v>122</v>
      </c>
      <c r="E111" s="12">
        <v>23.73</v>
      </c>
      <c r="F111" s="12">
        <v>171.6</v>
      </c>
      <c r="G111" s="12">
        <v>1790.72</v>
      </c>
      <c r="H111" s="12">
        <v>-1619.12</v>
      </c>
      <c r="I111" s="12">
        <v>109</v>
      </c>
    </row>
    <row r="112" spans="1:9" x14ac:dyDescent="0.25">
      <c r="A112" s="11" t="s">
        <v>202</v>
      </c>
      <c r="B112" s="12">
        <v>0.78</v>
      </c>
      <c r="C112" s="12">
        <v>10.08</v>
      </c>
      <c r="D112" s="11" t="s">
        <v>308</v>
      </c>
      <c r="E112" s="12">
        <v>50.06</v>
      </c>
      <c r="F112" s="12">
        <v>175.5</v>
      </c>
      <c r="G112" s="12">
        <v>1840.78</v>
      </c>
      <c r="H112" s="12">
        <v>-1665.28</v>
      </c>
      <c r="I112" s="12">
        <v>110</v>
      </c>
    </row>
    <row r="113" spans="1:9" x14ac:dyDescent="0.25">
      <c r="A113" s="11" t="s">
        <v>87</v>
      </c>
      <c r="B113" s="12">
        <v>0.78</v>
      </c>
      <c r="C113" s="12">
        <v>10.09</v>
      </c>
      <c r="D113" s="11" t="s">
        <v>348</v>
      </c>
      <c r="E113" s="12">
        <v>30.12</v>
      </c>
      <c r="F113" s="12">
        <v>177.83</v>
      </c>
      <c r="G113" s="12">
        <v>1870.9</v>
      </c>
      <c r="H113" s="12">
        <v>-1693.07</v>
      </c>
      <c r="I113" s="12">
        <v>111</v>
      </c>
    </row>
    <row r="114" spans="1:9" x14ac:dyDescent="0.25">
      <c r="A114" s="11" t="s">
        <v>204</v>
      </c>
      <c r="B114" s="12">
        <v>0.78</v>
      </c>
      <c r="C114" s="12">
        <v>10.01</v>
      </c>
      <c r="D114" s="11" t="s">
        <v>349</v>
      </c>
      <c r="E114" s="12">
        <v>20.23</v>
      </c>
      <c r="F114" s="12">
        <v>179.4</v>
      </c>
      <c r="G114" s="12">
        <v>1891.13</v>
      </c>
      <c r="H114" s="12">
        <v>-1711.73</v>
      </c>
      <c r="I114" s="12">
        <v>112</v>
      </c>
    </row>
    <row r="115" spans="1:9" x14ac:dyDescent="0.25">
      <c r="A115" s="11" t="s">
        <v>205</v>
      </c>
      <c r="B115" s="12">
        <v>0.78</v>
      </c>
      <c r="C115" s="12">
        <v>9.8800000000000008</v>
      </c>
      <c r="D115" s="11" t="s">
        <v>308</v>
      </c>
      <c r="E115" s="12">
        <v>49.7</v>
      </c>
      <c r="F115" s="12">
        <v>183.3</v>
      </c>
      <c r="G115" s="12">
        <v>1940.84</v>
      </c>
      <c r="H115" s="12">
        <v>-1757.53</v>
      </c>
      <c r="I115" s="12">
        <v>113</v>
      </c>
    </row>
    <row r="116" spans="1:9" x14ac:dyDescent="0.25">
      <c r="A116" s="11" t="s">
        <v>88</v>
      </c>
      <c r="B116" s="12">
        <v>0.78</v>
      </c>
      <c r="C116" s="12">
        <v>10.050000000000001</v>
      </c>
      <c r="D116" s="11" t="s">
        <v>350</v>
      </c>
      <c r="E116" s="12">
        <v>33.340000000000003</v>
      </c>
      <c r="F116" s="12">
        <v>185.91</v>
      </c>
      <c r="G116" s="12">
        <v>1974.17</v>
      </c>
      <c r="H116" s="12">
        <v>-1788.26</v>
      </c>
      <c r="I116" s="12">
        <v>114</v>
      </c>
    </row>
    <row r="117" spans="1:9" x14ac:dyDescent="0.25">
      <c r="A117" s="11" t="s">
        <v>89</v>
      </c>
      <c r="B117" s="12">
        <v>0.78</v>
      </c>
      <c r="C117" s="12">
        <v>10.039999999999999</v>
      </c>
      <c r="D117" s="11" t="s">
        <v>105</v>
      </c>
      <c r="E117" s="12">
        <v>16.62</v>
      </c>
      <c r="F117" s="12">
        <v>187.2</v>
      </c>
      <c r="G117" s="12">
        <v>1990.79</v>
      </c>
      <c r="H117" s="12">
        <v>-1803.59</v>
      </c>
      <c r="I117" s="12">
        <v>115</v>
      </c>
    </row>
    <row r="118" spans="1:9" x14ac:dyDescent="0.25">
      <c r="A118" s="11" t="s">
        <v>206</v>
      </c>
      <c r="B118" s="12">
        <v>0.78</v>
      </c>
      <c r="C118" s="12">
        <v>9.76</v>
      </c>
      <c r="D118" s="11" t="s">
        <v>308</v>
      </c>
      <c r="E118" s="12">
        <v>49.49</v>
      </c>
      <c r="F118" s="12">
        <v>191.1</v>
      </c>
      <c r="G118" s="12">
        <v>2040.28</v>
      </c>
      <c r="H118" s="12">
        <v>-1849.18</v>
      </c>
      <c r="I118" s="12">
        <v>116</v>
      </c>
    </row>
    <row r="119" spans="1:9" x14ac:dyDescent="0.25">
      <c r="A119" s="11" t="s">
        <v>207</v>
      </c>
      <c r="B119" s="12">
        <v>0.78</v>
      </c>
      <c r="C119" s="12">
        <v>9.92</v>
      </c>
      <c r="D119" s="11" t="s">
        <v>308</v>
      </c>
      <c r="E119" s="12">
        <v>49.17</v>
      </c>
      <c r="F119" s="12">
        <v>195</v>
      </c>
      <c r="G119" s="12">
        <v>2089.4499999999998</v>
      </c>
      <c r="H119" s="12">
        <v>-1894.45</v>
      </c>
      <c r="I119" s="12">
        <v>117</v>
      </c>
    </row>
    <row r="120" spans="1:9" x14ac:dyDescent="0.25">
      <c r="A120" s="11" t="s">
        <v>90</v>
      </c>
      <c r="B120" s="12">
        <v>0.78</v>
      </c>
      <c r="C120" s="12">
        <v>9.9</v>
      </c>
      <c r="D120" s="11" t="s">
        <v>351</v>
      </c>
      <c r="E120" s="12">
        <v>8.44</v>
      </c>
      <c r="F120" s="12">
        <v>195.67</v>
      </c>
      <c r="G120" s="12">
        <v>2097.89</v>
      </c>
      <c r="H120" s="12">
        <v>-1902.23</v>
      </c>
      <c r="I120" s="12">
        <v>118</v>
      </c>
    </row>
    <row r="121" spans="1:9" x14ac:dyDescent="0.25">
      <c r="A121" s="11" t="s">
        <v>208</v>
      </c>
      <c r="B121" s="12">
        <v>0.78</v>
      </c>
      <c r="C121" s="12">
        <v>9.5299999999999994</v>
      </c>
      <c r="D121" s="11" t="s">
        <v>352</v>
      </c>
      <c r="E121" s="12">
        <v>40.270000000000003</v>
      </c>
      <c r="F121" s="12">
        <v>198.9</v>
      </c>
      <c r="G121" s="12">
        <v>2138.17</v>
      </c>
      <c r="H121" s="12">
        <v>-1939.27</v>
      </c>
      <c r="I121" s="12">
        <v>119</v>
      </c>
    </row>
    <row r="122" spans="1:9" x14ac:dyDescent="0.25">
      <c r="A122" s="11" t="s">
        <v>91</v>
      </c>
      <c r="B122" s="12">
        <v>0.78</v>
      </c>
      <c r="C122" s="12">
        <v>9.4600000000000009</v>
      </c>
      <c r="D122" s="11" t="s">
        <v>308</v>
      </c>
      <c r="E122" s="12">
        <v>47.42</v>
      </c>
      <c r="F122" s="12">
        <v>202.8</v>
      </c>
      <c r="G122" s="12">
        <v>2185.58</v>
      </c>
      <c r="H122" s="12">
        <v>-1982.78</v>
      </c>
      <c r="I122" s="12">
        <v>120</v>
      </c>
    </row>
    <row r="123" spans="1:9" x14ac:dyDescent="0.25">
      <c r="A123" s="11" t="s">
        <v>92</v>
      </c>
      <c r="B123" s="12">
        <v>0.78</v>
      </c>
      <c r="C123" s="12">
        <v>9.69</v>
      </c>
      <c r="D123" s="11" t="s">
        <v>353</v>
      </c>
      <c r="E123" s="12">
        <v>32.130000000000003</v>
      </c>
      <c r="F123" s="12">
        <v>205.42</v>
      </c>
      <c r="G123" s="12">
        <v>2217.7199999999998</v>
      </c>
      <c r="H123" s="12">
        <v>-2012.3</v>
      </c>
      <c r="I123" s="12">
        <v>121</v>
      </c>
    </row>
    <row r="124" spans="1:9" x14ac:dyDescent="0.25">
      <c r="A124" s="11" t="s">
        <v>209</v>
      </c>
      <c r="B124" s="12">
        <v>0.78</v>
      </c>
      <c r="C124" s="12">
        <v>9.5500000000000007</v>
      </c>
      <c r="D124" s="11" t="s">
        <v>354</v>
      </c>
      <c r="E124" s="12">
        <v>15.79</v>
      </c>
      <c r="F124" s="12">
        <v>206.7</v>
      </c>
      <c r="G124" s="12">
        <v>2233.5100000000002</v>
      </c>
      <c r="H124" s="12">
        <v>-2026.81</v>
      </c>
      <c r="I124" s="12">
        <v>122</v>
      </c>
    </row>
    <row r="125" spans="1:9" x14ac:dyDescent="0.25">
      <c r="A125" s="11" t="s">
        <v>210</v>
      </c>
      <c r="B125" s="12">
        <v>0.78</v>
      </c>
      <c r="C125" s="12">
        <v>9.42</v>
      </c>
      <c r="D125" s="11" t="s">
        <v>308</v>
      </c>
      <c r="E125" s="12">
        <v>47.39</v>
      </c>
      <c r="F125" s="12">
        <v>210.6</v>
      </c>
      <c r="G125" s="12">
        <v>2280.91</v>
      </c>
      <c r="H125" s="12">
        <v>-2070.3000000000002</v>
      </c>
      <c r="I125" s="12">
        <v>123</v>
      </c>
    </row>
    <row r="126" spans="1:9" x14ac:dyDescent="0.25">
      <c r="A126" s="11" t="s">
        <v>211</v>
      </c>
      <c r="B126" s="12">
        <v>0.78</v>
      </c>
      <c r="C126" s="12">
        <v>9.7100000000000009</v>
      </c>
      <c r="D126" s="11" t="s">
        <v>308</v>
      </c>
      <c r="E126" s="12">
        <v>47.81</v>
      </c>
      <c r="F126" s="12">
        <v>214.5</v>
      </c>
      <c r="G126" s="12">
        <v>2328.7199999999998</v>
      </c>
      <c r="H126" s="12">
        <v>-2114.21</v>
      </c>
      <c r="I126" s="12">
        <v>124</v>
      </c>
    </row>
    <row r="127" spans="1:9" x14ac:dyDescent="0.25">
      <c r="A127" s="11" t="s">
        <v>93</v>
      </c>
      <c r="B127" s="12">
        <v>0.78</v>
      </c>
      <c r="C127" s="12">
        <v>9.7100000000000009</v>
      </c>
      <c r="D127" s="11" t="s">
        <v>355</v>
      </c>
      <c r="E127" s="12">
        <v>19.850000000000001</v>
      </c>
      <c r="F127" s="12">
        <v>216.1</v>
      </c>
      <c r="G127" s="12">
        <v>2348.56</v>
      </c>
      <c r="H127" s="12">
        <v>-2132.4699999999998</v>
      </c>
      <c r="I127" s="12">
        <v>125</v>
      </c>
    </row>
    <row r="128" spans="1:9" x14ac:dyDescent="0.25">
      <c r="A128" s="11" t="s">
        <v>94</v>
      </c>
      <c r="B128" s="12">
        <v>0.78</v>
      </c>
      <c r="C128" s="12">
        <v>9.41</v>
      </c>
      <c r="D128" s="11" t="s">
        <v>356</v>
      </c>
      <c r="E128" s="12">
        <v>28.24</v>
      </c>
      <c r="F128" s="12">
        <v>218.4</v>
      </c>
      <c r="G128" s="12">
        <v>2376.81</v>
      </c>
      <c r="H128" s="12">
        <v>-2158.41</v>
      </c>
      <c r="I128" s="12">
        <v>126</v>
      </c>
    </row>
    <row r="129" spans="1:9" x14ac:dyDescent="0.25">
      <c r="A129" s="11" t="s">
        <v>215</v>
      </c>
      <c r="B129" s="12">
        <v>0.78</v>
      </c>
      <c r="C129" s="12">
        <v>9.26</v>
      </c>
      <c r="D129" s="11" t="s">
        <v>308</v>
      </c>
      <c r="E129" s="12">
        <v>46.63</v>
      </c>
      <c r="F129" s="12">
        <v>222.3</v>
      </c>
      <c r="G129" s="12">
        <v>2423.44</v>
      </c>
      <c r="H129" s="12">
        <v>-2201.13</v>
      </c>
      <c r="I129" s="12">
        <v>127</v>
      </c>
    </row>
    <row r="130" spans="1:9" x14ac:dyDescent="0.25">
      <c r="A130" s="11" t="s">
        <v>217</v>
      </c>
      <c r="B130" s="12">
        <v>0.78</v>
      </c>
      <c r="C130" s="12">
        <v>9.5500000000000007</v>
      </c>
      <c r="D130" s="11" t="s">
        <v>308</v>
      </c>
      <c r="E130" s="12">
        <v>46.99</v>
      </c>
      <c r="F130" s="12">
        <v>226.2</v>
      </c>
      <c r="G130" s="12">
        <v>2470.4299999999998</v>
      </c>
      <c r="H130" s="12">
        <v>-2244.23</v>
      </c>
      <c r="I130" s="12">
        <v>128</v>
      </c>
    </row>
    <row r="131" spans="1:9" x14ac:dyDescent="0.25">
      <c r="A131" s="11" t="s">
        <v>95</v>
      </c>
      <c r="B131" s="12">
        <v>0.78</v>
      </c>
      <c r="C131" s="12">
        <v>9.6300000000000008</v>
      </c>
      <c r="D131" s="11" t="s">
        <v>357</v>
      </c>
      <c r="E131" s="12">
        <v>7</v>
      </c>
      <c r="F131" s="12">
        <v>226.77</v>
      </c>
      <c r="G131" s="12">
        <v>2477.4299999999998</v>
      </c>
      <c r="H131" s="12">
        <v>-2250.66</v>
      </c>
      <c r="I131" s="12">
        <v>129</v>
      </c>
    </row>
    <row r="132" spans="1:9" x14ac:dyDescent="0.25">
      <c r="A132" s="11" t="s">
        <v>218</v>
      </c>
      <c r="B132" s="12">
        <v>0.78</v>
      </c>
      <c r="C132" s="12">
        <v>9.51</v>
      </c>
      <c r="D132" s="11" t="s">
        <v>358</v>
      </c>
      <c r="E132" s="12">
        <v>40.86</v>
      </c>
      <c r="F132" s="12">
        <v>230.1</v>
      </c>
      <c r="G132" s="12">
        <v>2518.29</v>
      </c>
      <c r="H132" s="12">
        <v>-2288.1799999999998</v>
      </c>
      <c r="I132" s="12">
        <v>130</v>
      </c>
    </row>
    <row r="133" spans="1:9" x14ac:dyDescent="0.25">
      <c r="A133" s="11" t="s">
        <v>96</v>
      </c>
      <c r="B133" s="12">
        <v>0.78</v>
      </c>
      <c r="C133" s="12">
        <v>9.61</v>
      </c>
      <c r="D133" s="11" t="s">
        <v>359</v>
      </c>
      <c r="E133" s="12">
        <v>29</v>
      </c>
      <c r="F133" s="12">
        <v>232.47</v>
      </c>
      <c r="G133" s="12">
        <v>2547.29</v>
      </c>
      <c r="H133" s="12">
        <v>-2314.8200000000002</v>
      </c>
      <c r="I133" s="12">
        <v>131</v>
      </c>
    </row>
    <row r="134" spans="1:9" x14ac:dyDescent="0.25">
      <c r="A134" s="11" t="s">
        <v>97</v>
      </c>
      <c r="B134" s="12">
        <v>0.78</v>
      </c>
      <c r="C134" s="12">
        <v>9.6</v>
      </c>
      <c r="D134" s="11" t="s">
        <v>360</v>
      </c>
      <c r="E134" s="12">
        <v>18.86</v>
      </c>
      <c r="F134" s="12">
        <v>234</v>
      </c>
      <c r="G134" s="12">
        <v>2566.15</v>
      </c>
      <c r="H134" s="12">
        <v>-2332.15</v>
      </c>
      <c r="I134" s="12">
        <v>132</v>
      </c>
    </row>
    <row r="135" spans="1:9" x14ac:dyDescent="0.25">
      <c r="A135" s="11" t="s">
        <v>219</v>
      </c>
      <c r="B135" s="12">
        <v>0.78</v>
      </c>
      <c r="C135" s="12">
        <v>9.56</v>
      </c>
      <c r="D135" s="11" t="s">
        <v>308</v>
      </c>
      <c r="E135" s="12">
        <v>47.9</v>
      </c>
      <c r="F135" s="12">
        <v>237.9</v>
      </c>
      <c r="G135" s="12">
        <v>2614.0500000000002</v>
      </c>
      <c r="H135" s="12">
        <v>-2376.15</v>
      </c>
      <c r="I135" s="12">
        <v>133</v>
      </c>
    </row>
    <row r="136" spans="1:9" x14ac:dyDescent="0.25">
      <c r="A136" s="11" t="s">
        <v>98</v>
      </c>
      <c r="B136" s="12">
        <v>0.78</v>
      </c>
      <c r="C136" s="12">
        <v>9.58</v>
      </c>
      <c r="D136" s="11" t="s">
        <v>361</v>
      </c>
      <c r="E136" s="12">
        <v>3.26</v>
      </c>
      <c r="F136" s="12">
        <v>238.17</v>
      </c>
      <c r="G136" s="12">
        <v>2617.31</v>
      </c>
      <c r="H136" s="12">
        <v>-2379.14</v>
      </c>
      <c r="I136" s="12">
        <v>134</v>
      </c>
    </row>
    <row r="137" spans="1:9" x14ac:dyDescent="0.25">
      <c r="A137" s="11" t="s">
        <v>220</v>
      </c>
      <c r="B137" s="12">
        <v>0.78</v>
      </c>
      <c r="C137" s="12">
        <v>9.5</v>
      </c>
      <c r="D137" s="11" t="s">
        <v>362</v>
      </c>
      <c r="E137" s="12">
        <v>44.43</v>
      </c>
      <c r="F137" s="12">
        <v>241.8</v>
      </c>
      <c r="G137" s="12">
        <v>2661.74</v>
      </c>
      <c r="H137" s="12">
        <v>-2419.94</v>
      </c>
      <c r="I137" s="12">
        <v>135</v>
      </c>
    </row>
    <row r="138" spans="1:9" x14ac:dyDescent="0.25">
      <c r="A138" s="11" t="s">
        <v>99</v>
      </c>
      <c r="B138" s="12">
        <v>0.78</v>
      </c>
      <c r="C138" s="12">
        <v>9.5500000000000007</v>
      </c>
      <c r="D138" s="11" t="s">
        <v>363</v>
      </c>
      <c r="E138" s="12">
        <v>13.72</v>
      </c>
      <c r="F138" s="12">
        <v>242.93</v>
      </c>
      <c r="G138" s="12">
        <v>2675.46</v>
      </c>
      <c r="H138" s="12">
        <v>-2432.5300000000002</v>
      </c>
      <c r="I138" s="12">
        <v>136</v>
      </c>
    </row>
    <row r="139" spans="1:9" x14ac:dyDescent="0.25">
      <c r="A139" s="11" t="s">
        <v>221</v>
      </c>
      <c r="B139" s="12">
        <v>0.78</v>
      </c>
      <c r="C139" s="12">
        <v>9.4600000000000009</v>
      </c>
      <c r="D139" s="11" t="s">
        <v>364</v>
      </c>
      <c r="E139" s="12">
        <v>33.83</v>
      </c>
      <c r="F139" s="12">
        <v>245.7</v>
      </c>
      <c r="G139" s="12">
        <v>2709.29</v>
      </c>
      <c r="H139" s="12">
        <v>-2463.59</v>
      </c>
      <c r="I139" s="12">
        <v>137</v>
      </c>
    </row>
    <row r="140" spans="1:9" x14ac:dyDescent="0.25">
      <c r="A140" s="11" t="s">
        <v>100</v>
      </c>
      <c r="B140" s="12">
        <v>0.78</v>
      </c>
      <c r="C140" s="12">
        <v>9.5299999999999994</v>
      </c>
      <c r="D140" s="11" t="s">
        <v>316</v>
      </c>
      <c r="E140" s="12">
        <v>24.11</v>
      </c>
      <c r="F140" s="12">
        <v>247.68</v>
      </c>
      <c r="G140" s="12">
        <v>2733.4</v>
      </c>
      <c r="H140" s="12">
        <v>-2485.71</v>
      </c>
      <c r="I140" s="12">
        <v>138</v>
      </c>
    </row>
    <row r="141" spans="1:9" x14ac:dyDescent="0.25">
      <c r="A141" s="11" t="s">
        <v>101</v>
      </c>
      <c r="B141" s="12">
        <v>0.78</v>
      </c>
      <c r="C141" s="12">
        <v>9.41</v>
      </c>
      <c r="D141" s="11" t="s">
        <v>315</v>
      </c>
      <c r="E141" s="12">
        <v>23.3</v>
      </c>
      <c r="F141" s="12">
        <v>249.6</v>
      </c>
      <c r="G141" s="12">
        <v>2756.69</v>
      </c>
      <c r="H141" s="12">
        <v>-2507.09</v>
      </c>
      <c r="I141" s="12">
        <v>139</v>
      </c>
    </row>
    <row r="142" spans="1:9" x14ac:dyDescent="0.25">
      <c r="A142" s="11" t="s">
        <v>102</v>
      </c>
      <c r="B142" s="12">
        <v>0.78</v>
      </c>
      <c r="C142" s="12">
        <v>9.5</v>
      </c>
      <c r="D142" s="11" t="s">
        <v>365</v>
      </c>
      <c r="E142" s="12">
        <v>45.42</v>
      </c>
      <c r="F142" s="12">
        <v>253.35</v>
      </c>
      <c r="G142" s="12">
        <v>2802.11</v>
      </c>
      <c r="H142" s="12">
        <v>-2548.7600000000002</v>
      </c>
      <c r="I142" s="12">
        <v>140</v>
      </c>
    </row>
    <row r="143" spans="1:9" x14ac:dyDescent="0.25">
      <c r="A143" s="11" t="s">
        <v>222</v>
      </c>
      <c r="B143" s="12">
        <v>0.78</v>
      </c>
      <c r="C143" s="12">
        <v>9.5</v>
      </c>
      <c r="D143" s="11" t="s">
        <v>366</v>
      </c>
      <c r="E143" s="12">
        <v>1.87</v>
      </c>
      <c r="F143" s="12">
        <v>253.5</v>
      </c>
      <c r="G143" s="12">
        <v>2803.98</v>
      </c>
      <c r="H143" s="12">
        <v>-2550.48</v>
      </c>
      <c r="I143" s="12">
        <v>141</v>
      </c>
    </row>
    <row r="144" spans="1:9" x14ac:dyDescent="0.25">
      <c r="A144" s="11" t="s">
        <v>223</v>
      </c>
      <c r="B144" s="12">
        <v>0.78</v>
      </c>
      <c r="C144" s="12">
        <v>9.43</v>
      </c>
      <c r="D144" s="11" t="s">
        <v>308</v>
      </c>
      <c r="E144" s="12">
        <v>47.32</v>
      </c>
      <c r="F144" s="12">
        <v>257.39999999999998</v>
      </c>
      <c r="G144" s="12">
        <v>2851.3</v>
      </c>
      <c r="H144" s="12">
        <v>-2593.9</v>
      </c>
      <c r="I144" s="12">
        <v>142</v>
      </c>
    </row>
    <row r="145" spans="1:9" x14ac:dyDescent="0.25">
      <c r="A145" s="11" t="s">
        <v>103</v>
      </c>
      <c r="B145" s="12">
        <v>0.78</v>
      </c>
      <c r="C145" s="12">
        <v>9.5299999999999994</v>
      </c>
      <c r="D145" s="11" t="s">
        <v>367</v>
      </c>
      <c r="E145" s="12">
        <v>19.59</v>
      </c>
      <c r="F145" s="12">
        <v>259.01</v>
      </c>
      <c r="G145" s="12">
        <v>2870.89</v>
      </c>
      <c r="H145" s="12">
        <v>-2611.87</v>
      </c>
      <c r="I145" s="12">
        <v>143</v>
      </c>
    </row>
    <row r="146" spans="1:9" x14ac:dyDescent="0.25">
      <c r="A146" s="11" t="s">
        <v>104</v>
      </c>
      <c r="B146" s="12">
        <v>0.78</v>
      </c>
      <c r="C146" s="12">
        <v>9.52</v>
      </c>
      <c r="D146" s="11" t="s">
        <v>363</v>
      </c>
      <c r="E146" s="12">
        <v>13.64</v>
      </c>
      <c r="F146" s="12">
        <v>260.13</v>
      </c>
      <c r="G146" s="12">
        <v>2884.53</v>
      </c>
      <c r="H146" s="12">
        <v>-2624.4</v>
      </c>
      <c r="I146" s="12">
        <v>144</v>
      </c>
    </row>
    <row r="147" spans="1:9" x14ac:dyDescent="0.25">
      <c r="A147" s="11" t="s">
        <v>224</v>
      </c>
      <c r="B147" s="12">
        <v>0.78</v>
      </c>
      <c r="C147" s="12">
        <v>9.51</v>
      </c>
      <c r="D147" s="11" t="s">
        <v>368</v>
      </c>
      <c r="E147" s="12">
        <v>14.3</v>
      </c>
      <c r="F147" s="12">
        <v>261.3</v>
      </c>
      <c r="G147" s="12">
        <v>2898.83</v>
      </c>
      <c r="H147" s="12">
        <v>-2637.53</v>
      </c>
      <c r="I147" s="12">
        <v>145</v>
      </c>
    </row>
    <row r="148" spans="1:9" x14ac:dyDescent="0.25">
      <c r="A148" s="11" t="s">
        <v>106</v>
      </c>
      <c r="B148" s="12">
        <v>0.78</v>
      </c>
      <c r="C148" s="12">
        <v>9.4600000000000009</v>
      </c>
      <c r="D148" s="11" t="s">
        <v>308</v>
      </c>
      <c r="E148" s="12">
        <v>47.43</v>
      </c>
      <c r="F148" s="12">
        <v>265.2</v>
      </c>
      <c r="G148" s="12">
        <v>2946.27</v>
      </c>
      <c r="H148" s="12">
        <v>-2681.06</v>
      </c>
      <c r="I148" s="12">
        <v>146</v>
      </c>
    </row>
    <row r="149" spans="1:9" x14ac:dyDescent="0.25">
      <c r="A149" s="11" t="s">
        <v>369</v>
      </c>
      <c r="B149" s="12">
        <v>0.78</v>
      </c>
      <c r="C149" s="12">
        <v>0</v>
      </c>
      <c r="D149" s="11" t="s">
        <v>216</v>
      </c>
      <c r="E149" s="12">
        <v>17.86</v>
      </c>
      <c r="F149" s="12">
        <v>268.14999999999998</v>
      </c>
      <c r="G149" s="12">
        <v>2964.12</v>
      </c>
      <c r="H149" s="12">
        <v>-2695.98</v>
      </c>
      <c r="I149" s="12">
        <v>147</v>
      </c>
    </row>
    <row r="150" spans="1:9" x14ac:dyDescent="0.25">
      <c r="A150" s="11" t="s">
        <v>369</v>
      </c>
      <c r="B150" s="12">
        <v>0.78</v>
      </c>
      <c r="C150" s="12">
        <v>3.15</v>
      </c>
      <c r="D150" s="11" t="s">
        <v>370</v>
      </c>
      <c r="E150" s="12">
        <v>0.01</v>
      </c>
      <c r="F150" s="12">
        <v>268.14999999999998</v>
      </c>
      <c r="G150" s="12">
        <v>2964.14</v>
      </c>
      <c r="H150" s="12">
        <v>-2695.98</v>
      </c>
      <c r="I150" s="12">
        <v>148</v>
      </c>
    </row>
  </sheetData>
  <autoFilter ref="A2" xr:uid="{00000000-0009-0000-0000-000000000000}"/>
  <mergeCells count="1">
    <mergeCell ref="A1:I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4B695-1C5F-425E-A56F-3DEA20CF0515}">
  <dimension ref="A1:I31"/>
  <sheetViews>
    <sheetView workbookViewId="0">
      <selection sqref="A1:I1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 ht="15.75" customHeight="1" x14ac:dyDescent="0.25">
      <c r="A1" s="28" t="s">
        <v>371</v>
      </c>
      <c r="B1" s="29"/>
      <c r="C1" s="29"/>
      <c r="D1" s="29"/>
      <c r="E1" s="29"/>
      <c r="F1" s="29"/>
      <c r="G1" s="29"/>
      <c r="H1" s="29"/>
      <c r="I1" s="29"/>
    </row>
    <row r="2" spans="1:9" ht="30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299</v>
      </c>
    </row>
    <row r="3" spans="1:9" x14ac:dyDescent="0.25">
      <c r="A3" s="11" t="s">
        <v>8</v>
      </c>
      <c r="B3" s="12">
        <v>3.07</v>
      </c>
      <c r="C3" s="12">
        <v>0.5</v>
      </c>
      <c r="D3" s="11" t="s">
        <v>9</v>
      </c>
      <c r="E3" s="12">
        <v>0</v>
      </c>
      <c r="F3" s="12">
        <v>0</v>
      </c>
      <c r="G3" s="12">
        <v>0</v>
      </c>
      <c r="H3" s="12">
        <v>0</v>
      </c>
      <c r="I3" s="12">
        <v>1</v>
      </c>
    </row>
    <row r="4" spans="1:9" x14ac:dyDescent="0.25">
      <c r="A4" s="11" t="s">
        <v>177</v>
      </c>
      <c r="B4" s="12">
        <v>3.06</v>
      </c>
      <c r="C4" s="12">
        <v>0.59</v>
      </c>
      <c r="D4" s="11" t="s">
        <v>372</v>
      </c>
      <c r="E4" s="12">
        <v>2.73</v>
      </c>
      <c r="F4" s="12">
        <v>15.32</v>
      </c>
      <c r="G4" s="12">
        <v>2.73</v>
      </c>
      <c r="H4" s="12">
        <v>12.59</v>
      </c>
      <c r="I4" s="12">
        <v>2</v>
      </c>
    </row>
    <row r="5" spans="1:9" x14ac:dyDescent="0.25">
      <c r="A5" s="11" t="s">
        <v>107</v>
      </c>
      <c r="B5" s="12">
        <v>3.3</v>
      </c>
      <c r="C5" s="12">
        <v>0.82</v>
      </c>
      <c r="D5" s="11" t="s">
        <v>373</v>
      </c>
      <c r="E5" s="12">
        <v>3.52</v>
      </c>
      <c r="F5" s="12">
        <v>31.22</v>
      </c>
      <c r="G5" s="12">
        <v>6.24</v>
      </c>
      <c r="H5" s="12">
        <v>24.98</v>
      </c>
      <c r="I5" s="12">
        <v>3</v>
      </c>
    </row>
    <row r="6" spans="1:9" x14ac:dyDescent="0.25">
      <c r="A6" s="11" t="s">
        <v>124</v>
      </c>
      <c r="B6" s="12">
        <v>3.26</v>
      </c>
      <c r="C6" s="12">
        <v>0.89</v>
      </c>
      <c r="D6" s="11" t="s">
        <v>374</v>
      </c>
      <c r="E6" s="12">
        <v>4.2699999999999996</v>
      </c>
      <c r="F6" s="12">
        <v>47.63</v>
      </c>
      <c r="G6" s="12">
        <v>10.51</v>
      </c>
      <c r="H6" s="12">
        <v>37.119999999999997</v>
      </c>
      <c r="I6" s="12">
        <v>4</v>
      </c>
    </row>
    <row r="7" spans="1:9" x14ac:dyDescent="0.25">
      <c r="A7" s="11" t="s">
        <v>14</v>
      </c>
      <c r="B7" s="12">
        <v>1.99</v>
      </c>
      <c r="C7" s="12">
        <v>0.9</v>
      </c>
      <c r="D7" s="11" t="s">
        <v>375</v>
      </c>
      <c r="E7" s="12">
        <v>4.4800000000000004</v>
      </c>
      <c r="F7" s="12">
        <v>60.76</v>
      </c>
      <c r="G7" s="12">
        <v>14.99</v>
      </c>
      <c r="H7" s="12">
        <v>45.77</v>
      </c>
      <c r="I7" s="12">
        <v>5</v>
      </c>
    </row>
    <row r="8" spans="1:9" x14ac:dyDescent="0.25">
      <c r="A8" s="11" t="s">
        <v>125</v>
      </c>
      <c r="B8" s="12">
        <v>1.21</v>
      </c>
      <c r="C8" s="12">
        <v>2.2400000000000002</v>
      </c>
      <c r="D8" s="11" t="s">
        <v>376</v>
      </c>
      <c r="E8" s="12">
        <v>7.85</v>
      </c>
      <c r="F8" s="12">
        <v>68.75</v>
      </c>
      <c r="G8" s="12">
        <v>22.85</v>
      </c>
      <c r="H8" s="12">
        <v>45.9</v>
      </c>
      <c r="I8" s="12">
        <v>6</v>
      </c>
    </row>
    <row r="9" spans="1:9" x14ac:dyDescent="0.25">
      <c r="A9" s="11" t="s">
        <v>108</v>
      </c>
      <c r="B9" s="12">
        <v>1.2</v>
      </c>
      <c r="C9" s="12">
        <v>4.01</v>
      </c>
      <c r="D9" s="11" t="s">
        <v>377</v>
      </c>
      <c r="E9" s="12">
        <v>15.61</v>
      </c>
      <c r="F9" s="12">
        <v>74.78</v>
      </c>
      <c r="G9" s="12">
        <v>38.450000000000003</v>
      </c>
      <c r="H9" s="12">
        <v>36.32</v>
      </c>
      <c r="I9" s="12">
        <v>7</v>
      </c>
    </row>
    <row r="10" spans="1:9" x14ac:dyDescent="0.25">
      <c r="A10" s="11" t="s">
        <v>126</v>
      </c>
      <c r="B10" s="12">
        <v>1.2</v>
      </c>
      <c r="C10" s="12">
        <v>5.73</v>
      </c>
      <c r="D10" s="11" t="s">
        <v>378</v>
      </c>
      <c r="E10" s="12">
        <v>24.33</v>
      </c>
      <c r="F10" s="12">
        <v>80.78</v>
      </c>
      <c r="G10" s="12">
        <v>62.78</v>
      </c>
      <c r="H10" s="12">
        <v>18</v>
      </c>
      <c r="I10" s="12">
        <v>8</v>
      </c>
    </row>
    <row r="11" spans="1:9" x14ac:dyDescent="0.25">
      <c r="A11" s="11" t="s">
        <v>109</v>
      </c>
      <c r="B11" s="12">
        <v>1.2</v>
      </c>
      <c r="C11" s="12">
        <v>6.25</v>
      </c>
      <c r="D11" s="11" t="s">
        <v>379</v>
      </c>
      <c r="E11" s="12">
        <v>19.809999999999999</v>
      </c>
      <c r="F11" s="12">
        <v>84.75</v>
      </c>
      <c r="G11" s="12">
        <v>82.59</v>
      </c>
      <c r="H11" s="12">
        <v>2.15</v>
      </c>
      <c r="I11" s="12">
        <v>9</v>
      </c>
    </row>
    <row r="12" spans="1:9" x14ac:dyDescent="0.25">
      <c r="A12" s="11" t="s">
        <v>16</v>
      </c>
      <c r="B12" s="12">
        <v>1.2</v>
      </c>
      <c r="C12" s="12">
        <v>6.34</v>
      </c>
      <c r="D12" s="11" t="s">
        <v>110</v>
      </c>
      <c r="E12" s="12">
        <v>8.57</v>
      </c>
      <c r="F12" s="12">
        <v>86.78</v>
      </c>
      <c r="G12" s="12">
        <v>91.16</v>
      </c>
      <c r="H12" s="12">
        <v>-4.3899999999999997</v>
      </c>
      <c r="I12" s="12">
        <v>10</v>
      </c>
    </row>
    <row r="13" spans="1:9" x14ac:dyDescent="0.25">
      <c r="A13" s="11" t="s">
        <v>111</v>
      </c>
      <c r="B13" s="12">
        <v>1.2</v>
      </c>
      <c r="C13" s="12">
        <v>6.41</v>
      </c>
      <c r="D13" s="11" t="s">
        <v>112</v>
      </c>
      <c r="E13" s="12">
        <v>2.97</v>
      </c>
      <c r="F13" s="12">
        <v>87.45</v>
      </c>
      <c r="G13" s="12">
        <v>94.13</v>
      </c>
      <c r="H13" s="12">
        <v>-6.68</v>
      </c>
      <c r="I13" s="12">
        <v>11</v>
      </c>
    </row>
    <row r="14" spans="1:9" x14ac:dyDescent="0.25">
      <c r="A14" s="11" t="s">
        <v>113</v>
      </c>
      <c r="B14" s="12">
        <v>1.2</v>
      </c>
      <c r="C14" s="12">
        <v>7.44</v>
      </c>
      <c r="D14" s="11" t="s">
        <v>114</v>
      </c>
      <c r="E14" s="12">
        <v>14.09</v>
      </c>
      <c r="F14" s="12">
        <v>90.16</v>
      </c>
      <c r="G14" s="12">
        <v>108.22</v>
      </c>
      <c r="H14" s="12">
        <v>-18.07</v>
      </c>
      <c r="I14" s="12">
        <v>12</v>
      </c>
    </row>
    <row r="15" spans="1:9" x14ac:dyDescent="0.25">
      <c r="A15" s="11" t="s">
        <v>128</v>
      </c>
      <c r="B15" s="12">
        <v>1.2</v>
      </c>
      <c r="C15" s="12">
        <v>7.21</v>
      </c>
      <c r="D15" s="11" t="s">
        <v>353</v>
      </c>
      <c r="E15" s="12">
        <v>16</v>
      </c>
      <c r="F15" s="12">
        <v>92.78</v>
      </c>
      <c r="G15" s="12">
        <v>124.22</v>
      </c>
      <c r="H15" s="12">
        <v>-31.45</v>
      </c>
      <c r="I15" s="12">
        <v>13</v>
      </c>
    </row>
    <row r="16" spans="1:9" x14ac:dyDescent="0.25">
      <c r="A16" s="11" t="s">
        <v>115</v>
      </c>
      <c r="B16" s="12">
        <v>3.6</v>
      </c>
      <c r="C16" s="12">
        <v>15.54</v>
      </c>
      <c r="D16" s="11" t="s">
        <v>120</v>
      </c>
      <c r="E16" s="12">
        <v>56.88</v>
      </c>
      <c r="F16" s="12">
        <v>104.78</v>
      </c>
      <c r="G16" s="12">
        <v>181.1</v>
      </c>
      <c r="H16" s="12">
        <v>-76.319999999999993</v>
      </c>
      <c r="I16" s="12">
        <v>14</v>
      </c>
    </row>
    <row r="17" spans="1:9" x14ac:dyDescent="0.25">
      <c r="A17" s="11" t="s">
        <v>132</v>
      </c>
      <c r="B17" s="12">
        <v>3.71</v>
      </c>
      <c r="C17" s="12">
        <v>10.14</v>
      </c>
      <c r="D17" s="11" t="s">
        <v>380</v>
      </c>
      <c r="E17" s="12">
        <v>64.19</v>
      </c>
      <c r="F17" s="12">
        <v>123.05</v>
      </c>
      <c r="G17" s="12">
        <v>245.29</v>
      </c>
      <c r="H17" s="12">
        <v>-122.24</v>
      </c>
      <c r="I17" s="12">
        <v>15</v>
      </c>
    </row>
    <row r="18" spans="1:9" x14ac:dyDescent="0.25">
      <c r="A18" s="11" t="s">
        <v>18</v>
      </c>
      <c r="B18" s="12">
        <v>3.77</v>
      </c>
      <c r="C18" s="12">
        <v>16.39</v>
      </c>
      <c r="D18" s="11" t="s">
        <v>381</v>
      </c>
      <c r="E18" s="12">
        <v>66.33</v>
      </c>
      <c r="F18" s="12">
        <v>141.75</v>
      </c>
      <c r="G18" s="12">
        <v>311.62</v>
      </c>
      <c r="H18" s="12">
        <v>-169.88</v>
      </c>
      <c r="I18" s="12">
        <v>16</v>
      </c>
    </row>
    <row r="19" spans="1:9" x14ac:dyDescent="0.25">
      <c r="A19" s="11" t="s">
        <v>136</v>
      </c>
      <c r="B19" s="12">
        <v>4.1100000000000003</v>
      </c>
      <c r="C19" s="12">
        <v>14.91</v>
      </c>
      <c r="D19" s="11" t="s">
        <v>382</v>
      </c>
      <c r="E19" s="12">
        <v>78.260000000000005</v>
      </c>
      <c r="F19" s="12">
        <v>161.46</v>
      </c>
      <c r="G19" s="12">
        <v>389.89</v>
      </c>
      <c r="H19" s="12">
        <v>-228.43</v>
      </c>
      <c r="I19" s="12">
        <v>17</v>
      </c>
    </row>
    <row r="20" spans="1:9" x14ac:dyDescent="0.25">
      <c r="A20" s="11" t="s">
        <v>116</v>
      </c>
      <c r="B20" s="12">
        <v>4.5</v>
      </c>
      <c r="C20" s="12">
        <v>13.63</v>
      </c>
      <c r="D20" s="11" t="s">
        <v>383</v>
      </c>
      <c r="E20" s="12">
        <v>71.349999999999994</v>
      </c>
      <c r="F20" s="12">
        <v>183</v>
      </c>
      <c r="G20" s="12">
        <v>461.24</v>
      </c>
      <c r="H20" s="12">
        <v>-278.24</v>
      </c>
      <c r="I20" s="12">
        <v>18</v>
      </c>
    </row>
    <row r="21" spans="1:9" x14ac:dyDescent="0.25">
      <c r="A21" s="11" t="s">
        <v>140</v>
      </c>
      <c r="B21" s="12">
        <v>4.92</v>
      </c>
      <c r="C21" s="12">
        <v>12.39</v>
      </c>
      <c r="D21" s="11" t="s">
        <v>384</v>
      </c>
      <c r="E21" s="12">
        <v>65.040000000000006</v>
      </c>
      <c r="F21" s="12">
        <v>206.54</v>
      </c>
      <c r="G21" s="12">
        <v>526.28</v>
      </c>
      <c r="H21" s="12">
        <v>-319.74</v>
      </c>
      <c r="I21" s="12">
        <v>19</v>
      </c>
    </row>
    <row r="22" spans="1:9" x14ac:dyDescent="0.25">
      <c r="A22" s="11" t="s">
        <v>20</v>
      </c>
      <c r="B22" s="12">
        <v>5.38</v>
      </c>
      <c r="C22" s="12">
        <v>11.19</v>
      </c>
      <c r="D22" s="11" t="s">
        <v>385</v>
      </c>
      <c r="E22" s="12">
        <v>58.95</v>
      </c>
      <c r="F22" s="12">
        <v>232.29</v>
      </c>
      <c r="G22" s="12">
        <v>585.23</v>
      </c>
      <c r="H22" s="12">
        <v>-352.94</v>
      </c>
      <c r="I22" s="12">
        <v>20</v>
      </c>
    </row>
    <row r="23" spans="1:9" x14ac:dyDescent="0.25">
      <c r="A23" s="11" t="s">
        <v>144</v>
      </c>
      <c r="B23" s="12">
        <v>5.9</v>
      </c>
      <c r="C23" s="12">
        <v>10.06</v>
      </c>
      <c r="D23" s="11" t="s">
        <v>386</v>
      </c>
      <c r="E23" s="12">
        <v>53.13</v>
      </c>
      <c r="F23" s="12">
        <v>260.5</v>
      </c>
      <c r="G23" s="12">
        <v>638.36</v>
      </c>
      <c r="H23" s="12">
        <v>-377.86</v>
      </c>
      <c r="I23" s="12">
        <v>21</v>
      </c>
    </row>
    <row r="24" spans="1:9" x14ac:dyDescent="0.25">
      <c r="A24" s="11" t="s">
        <v>117</v>
      </c>
      <c r="B24" s="12">
        <v>6.47</v>
      </c>
      <c r="C24" s="12">
        <v>8.98</v>
      </c>
      <c r="D24" s="11" t="s">
        <v>387</v>
      </c>
      <c r="E24" s="12">
        <v>47.59</v>
      </c>
      <c r="F24" s="12">
        <v>291.43</v>
      </c>
      <c r="G24" s="12">
        <v>685.94</v>
      </c>
      <c r="H24" s="12">
        <v>-394.51</v>
      </c>
      <c r="I24" s="12">
        <v>22</v>
      </c>
    </row>
    <row r="25" spans="1:9" x14ac:dyDescent="0.25">
      <c r="A25" s="11" t="s">
        <v>148</v>
      </c>
      <c r="B25" s="12">
        <v>7.1</v>
      </c>
      <c r="C25" s="12">
        <v>7.95</v>
      </c>
      <c r="D25" s="11" t="s">
        <v>388</v>
      </c>
      <c r="E25" s="12">
        <v>42.32</v>
      </c>
      <c r="F25" s="12">
        <v>325.36</v>
      </c>
      <c r="G25" s="12">
        <v>728.26</v>
      </c>
      <c r="H25" s="12">
        <v>-402.9</v>
      </c>
      <c r="I25" s="12">
        <v>23</v>
      </c>
    </row>
    <row r="26" spans="1:9" x14ac:dyDescent="0.25">
      <c r="A26" s="11" t="s">
        <v>22</v>
      </c>
      <c r="B26" s="12">
        <v>7.77</v>
      </c>
      <c r="C26" s="12">
        <v>6.98</v>
      </c>
      <c r="D26" s="11" t="s">
        <v>389</v>
      </c>
      <c r="E26" s="12">
        <v>37.32</v>
      </c>
      <c r="F26" s="12">
        <v>362.53</v>
      </c>
      <c r="G26" s="12">
        <v>765.58</v>
      </c>
      <c r="H26" s="12">
        <v>-403.05</v>
      </c>
      <c r="I26" s="12">
        <v>24</v>
      </c>
    </row>
    <row r="27" spans="1:9" x14ac:dyDescent="0.25">
      <c r="A27" s="11" t="s">
        <v>153</v>
      </c>
      <c r="B27" s="12">
        <v>8.5</v>
      </c>
      <c r="C27" s="12">
        <v>6.06</v>
      </c>
      <c r="D27" s="11" t="s">
        <v>390</v>
      </c>
      <c r="E27" s="12">
        <v>32.61</v>
      </c>
      <c r="F27" s="12">
        <v>403.23</v>
      </c>
      <c r="G27" s="12">
        <v>798.19</v>
      </c>
      <c r="H27" s="12">
        <v>-394.97</v>
      </c>
      <c r="I27" s="12">
        <v>25</v>
      </c>
    </row>
    <row r="28" spans="1:9" x14ac:dyDescent="0.25">
      <c r="A28" s="11" t="s">
        <v>118</v>
      </c>
      <c r="B28" s="12">
        <v>9.2899999999999991</v>
      </c>
      <c r="C28" s="12">
        <v>5.2</v>
      </c>
      <c r="D28" s="11" t="s">
        <v>391</v>
      </c>
      <c r="E28" s="12">
        <v>28.17</v>
      </c>
      <c r="F28" s="12">
        <v>447.7</v>
      </c>
      <c r="G28" s="12">
        <v>826.36</v>
      </c>
      <c r="H28" s="12">
        <v>-378.66</v>
      </c>
      <c r="I28" s="12">
        <v>26</v>
      </c>
    </row>
    <row r="29" spans="1:9" x14ac:dyDescent="0.25">
      <c r="A29" s="11" t="s">
        <v>157</v>
      </c>
      <c r="B29" s="12">
        <v>10.119999999999999</v>
      </c>
      <c r="C29" s="12">
        <v>4.4000000000000004</v>
      </c>
      <c r="D29" s="11" t="s">
        <v>392</v>
      </c>
      <c r="E29" s="12">
        <v>24</v>
      </c>
      <c r="F29" s="12">
        <v>496.22</v>
      </c>
      <c r="G29" s="12">
        <v>850.36</v>
      </c>
      <c r="H29" s="12">
        <v>-354.13</v>
      </c>
      <c r="I29" s="12">
        <v>27</v>
      </c>
    </row>
    <row r="30" spans="1:9" x14ac:dyDescent="0.25">
      <c r="A30" s="11" t="s">
        <v>25</v>
      </c>
      <c r="B30" s="12">
        <v>10.82</v>
      </c>
      <c r="C30" s="12">
        <v>1.78</v>
      </c>
      <c r="D30" s="11" t="s">
        <v>393</v>
      </c>
      <c r="E30" s="12">
        <v>15.44</v>
      </c>
      <c r="F30" s="12">
        <v>548.59</v>
      </c>
      <c r="G30" s="12">
        <v>865.8</v>
      </c>
      <c r="H30" s="12">
        <v>-317.20999999999998</v>
      </c>
      <c r="I30" s="12">
        <v>28</v>
      </c>
    </row>
    <row r="31" spans="1:9" x14ac:dyDescent="0.25">
      <c r="A31" s="11" t="s">
        <v>119</v>
      </c>
      <c r="B31" s="12">
        <v>5.73</v>
      </c>
      <c r="C31" s="12">
        <v>0.06</v>
      </c>
      <c r="D31" s="11" t="s">
        <v>394</v>
      </c>
      <c r="E31" s="12">
        <v>3.6</v>
      </c>
      <c r="F31" s="12">
        <v>580.86</v>
      </c>
      <c r="G31" s="12">
        <v>869.4</v>
      </c>
      <c r="H31" s="12">
        <v>-288.55</v>
      </c>
      <c r="I31" s="12">
        <v>29</v>
      </c>
    </row>
  </sheetData>
  <autoFilter ref="A1" xr:uid="{00000000-0009-0000-0000-000000000000}"/>
  <mergeCells count="1">
    <mergeCell ref="A1:I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44CA-C245-45BB-9119-71BE99E50276}">
  <dimension ref="A1:I12"/>
  <sheetViews>
    <sheetView workbookViewId="0">
      <selection sqref="A1:I1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 ht="15.75" customHeight="1" x14ac:dyDescent="0.25">
      <c r="A1" s="28" t="s">
        <v>395</v>
      </c>
      <c r="B1" s="29"/>
      <c r="C1" s="29"/>
      <c r="D1" s="29"/>
      <c r="E1" s="29"/>
      <c r="F1" s="29"/>
      <c r="G1" s="29"/>
      <c r="H1" s="29"/>
      <c r="I1" s="29"/>
    </row>
    <row r="2" spans="1:9" ht="30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299</v>
      </c>
    </row>
    <row r="3" spans="1:9" x14ac:dyDescent="0.25">
      <c r="A3" s="11" t="s">
        <v>8</v>
      </c>
      <c r="B3" s="12">
        <v>2.2799999999999998</v>
      </c>
      <c r="C3" s="12">
        <v>0.22</v>
      </c>
      <c r="D3" s="11" t="s">
        <v>9</v>
      </c>
      <c r="E3" s="12">
        <v>0</v>
      </c>
      <c r="F3" s="12">
        <v>0</v>
      </c>
      <c r="G3" s="12">
        <v>0</v>
      </c>
      <c r="H3" s="12">
        <v>0</v>
      </c>
      <c r="I3" s="12">
        <v>1</v>
      </c>
    </row>
    <row r="4" spans="1:9" x14ac:dyDescent="0.25">
      <c r="A4" s="11" t="s">
        <v>177</v>
      </c>
      <c r="B4" s="12">
        <v>1.96</v>
      </c>
      <c r="C4" s="12">
        <v>0.2</v>
      </c>
      <c r="D4" s="11" t="s">
        <v>396</v>
      </c>
      <c r="E4" s="12">
        <v>1.04</v>
      </c>
      <c r="F4" s="12">
        <v>10.59</v>
      </c>
      <c r="G4" s="12">
        <v>1.04</v>
      </c>
      <c r="H4" s="12">
        <v>9.5500000000000007</v>
      </c>
      <c r="I4" s="12">
        <v>2</v>
      </c>
    </row>
    <row r="5" spans="1:9" x14ac:dyDescent="0.25">
      <c r="A5" s="11" t="s">
        <v>107</v>
      </c>
      <c r="B5" s="12">
        <v>1.46</v>
      </c>
      <c r="C5" s="12">
        <v>0.19</v>
      </c>
      <c r="D5" s="11" t="s">
        <v>397</v>
      </c>
      <c r="E5" s="12">
        <v>0.98</v>
      </c>
      <c r="F5" s="12">
        <v>19.149999999999999</v>
      </c>
      <c r="G5" s="12">
        <v>2.02</v>
      </c>
      <c r="H5" s="12">
        <v>17.12</v>
      </c>
      <c r="I5" s="12">
        <v>3</v>
      </c>
    </row>
    <row r="6" spans="1:9" x14ac:dyDescent="0.25">
      <c r="A6" s="11" t="s">
        <v>124</v>
      </c>
      <c r="B6" s="12">
        <v>1.08</v>
      </c>
      <c r="C6" s="12">
        <v>0.43</v>
      </c>
      <c r="D6" s="11" t="s">
        <v>398</v>
      </c>
      <c r="E6" s="12">
        <v>1.55</v>
      </c>
      <c r="F6" s="12">
        <v>25.5</v>
      </c>
      <c r="G6" s="12">
        <v>3.57</v>
      </c>
      <c r="H6" s="12">
        <v>21.93</v>
      </c>
      <c r="I6" s="12">
        <v>4</v>
      </c>
    </row>
    <row r="7" spans="1:9" x14ac:dyDescent="0.25">
      <c r="A7" s="11" t="s">
        <v>14</v>
      </c>
      <c r="B7" s="12">
        <v>1.01</v>
      </c>
      <c r="C7" s="12">
        <v>1.02</v>
      </c>
      <c r="D7" s="11" t="s">
        <v>399</v>
      </c>
      <c r="E7" s="12">
        <v>3.61</v>
      </c>
      <c r="F7" s="12">
        <v>30.71</v>
      </c>
      <c r="G7" s="12">
        <v>7.19</v>
      </c>
      <c r="H7" s="12">
        <v>23.52</v>
      </c>
      <c r="I7" s="12">
        <v>5</v>
      </c>
    </row>
    <row r="8" spans="1:9" x14ac:dyDescent="0.25">
      <c r="A8" s="11" t="s">
        <v>125</v>
      </c>
      <c r="B8" s="12">
        <v>1</v>
      </c>
      <c r="C8" s="12">
        <v>1.29</v>
      </c>
      <c r="D8" s="11" t="s">
        <v>238</v>
      </c>
      <c r="E8" s="12">
        <v>5.78</v>
      </c>
      <c r="F8" s="12">
        <v>35.729999999999997</v>
      </c>
      <c r="G8" s="12">
        <v>12.97</v>
      </c>
      <c r="H8" s="12">
        <v>22.77</v>
      </c>
      <c r="I8" s="12">
        <v>6</v>
      </c>
    </row>
    <row r="9" spans="1:9" x14ac:dyDescent="0.25">
      <c r="A9" s="11" t="s">
        <v>108</v>
      </c>
      <c r="B9" s="12">
        <v>1</v>
      </c>
      <c r="C9" s="12">
        <v>3.67</v>
      </c>
      <c r="D9" s="11" t="s">
        <v>400</v>
      </c>
      <c r="E9" s="12">
        <v>12.4</v>
      </c>
      <c r="F9" s="12">
        <v>40.76</v>
      </c>
      <c r="G9" s="12">
        <v>25.37</v>
      </c>
      <c r="H9" s="12">
        <v>15.39</v>
      </c>
      <c r="I9" s="12">
        <v>7</v>
      </c>
    </row>
    <row r="10" spans="1:9" x14ac:dyDescent="0.25">
      <c r="A10" s="11" t="s">
        <v>126</v>
      </c>
      <c r="B10" s="12">
        <v>1</v>
      </c>
      <c r="C10" s="12">
        <v>4.5199999999999996</v>
      </c>
      <c r="D10" s="11" t="s">
        <v>400</v>
      </c>
      <c r="E10" s="12">
        <v>20.46</v>
      </c>
      <c r="F10" s="12">
        <v>45.78</v>
      </c>
      <c r="G10" s="12">
        <v>45.83</v>
      </c>
      <c r="H10" s="12">
        <v>-0.05</v>
      </c>
      <c r="I10" s="12">
        <v>8</v>
      </c>
    </row>
    <row r="11" spans="1:9" x14ac:dyDescent="0.25">
      <c r="A11" s="11" t="s">
        <v>16</v>
      </c>
      <c r="B11" s="12">
        <v>1</v>
      </c>
      <c r="C11" s="12">
        <v>5.36</v>
      </c>
      <c r="D11" s="11" t="s">
        <v>400</v>
      </c>
      <c r="E11" s="12">
        <v>24.69</v>
      </c>
      <c r="F11" s="12">
        <v>50.81</v>
      </c>
      <c r="G11" s="12">
        <v>70.53</v>
      </c>
      <c r="H11" s="12">
        <v>-19.72</v>
      </c>
      <c r="I11" s="12">
        <v>9</v>
      </c>
    </row>
    <row r="12" spans="1:9" x14ac:dyDescent="0.25">
      <c r="A12" s="11" t="s">
        <v>121</v>
      </c>
      <c r="B12" s="12">
        <v>1</v>
      </c>
      <c r="C12" s="12">
        <v>5.71</v>
      </c>
      <c r="D12" s="11" t="s">
        <v>401</v>
      </c>
      <c r="E12" s="12">
        <v>8.5299999999999994</v>
      </c>
      <c r="F12" s="12">
        <v>52.36</v>
      </c>
      <c r="G12" s="12">
        <v>79.05</v>
      </c>
      <c r="H12" s="12">
        <v>-26.7</v>
      </c>
      <c r="I12" s="12">
        <v>10</v>
      </c>
    </row>
  </sheetData>
  <autoFilter ref="A1" xr:uid="{00000000-0009-0000-0000-000000000000}"/>
  <mergeCells count="1">
    <mergeCell ref="A1:I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DE36-03DB-41F6-9293-723C81AA96F9}">
  <dimension ref="A1:I65"/>
  <sheetViews>
    <sheetView workbookViewId="0">
      <selection activeCell="K13" sqref="K13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8" t="s">
        <v>521</v>
      </c>
      <c r="B1" s="29"/>
      <c r="C1" s="29"/>
      <c r="D1" s="29"/>
      <c r="E1" s="29"/>
      <c r="F1" s="29"/>
      <c r="G1" s="29"/>
      <c r="H1" s="29"/>
      <c r="I1" s="29"/>
    </row>
    <row r="2" spans="1:9" ht="30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402</v>
      </c>
    </row>
    <row r="3" spans="1:9" x14ac:dyDescent="0.25">
      <c r="A3" s="11" t="s">
        <v>123</v>
      </c>
      <c r="B3" s="12">
        <v>5.09</v>
      </c>
      <c r="C3" s="12">
        <v>1.1499999999999999</v>
      </c>
      <c r="D3" s="11" t="s">
        <v>9</v>
      </c>
      <c r="E3" s="12">
        <v>0</v>
      </c>
      <c r="F3" s="12">
        <v>0</v>
      </c>
      <c r="G3" s="12">
        <v>0</v>
      </c>
      <c r="H3" s="12">
        <v>0</v>
      </c>
      <c r="I3" s="12">
        <v>1</v>
      </c>
    </row>
    <row r="4" spans="1:9" x14ac:dyDescent="0.25">
      <c r="A4" s="11" t="s">
        <v>107</v>
      </c>
      <c r="B4" s="12">
        <v>3.24</v>
      </c>
      <c r="C4" s="12">
        <v>1.78</v>
      </c>
      <c r="D4" s="11" t="s">
        <v>403</v>
      </c>
      <c r="E4" s="12">
        <v>2.93</v>
      </c>
      <c r="F4" s="12">
        <v>8.33</v>
      </c>
      <c r="G4" s="12">
        <v>2.93</v>
      </c>
      <c r="H4" s="12">
        <v>5.39</v>
      </c>
      <c r="I4" s="12">
        <v>2</v>
      </c>
    </row>
    <row r="5" spans="1:9" x14ac:dyDescent="0.25">
      <c r="A5" s="11" t="s">
        <v>124</v>
      </c>
      <c r="B5" s="12">
        <v>1.82</v>
      </c>
      <c r="C5" s="12">
        <v>6.37</v>
      </c>
      <c r="D5" s="11" t="s">
        <v>271</v>
      </c>
      <c r="E5" s="12">
        <v>20.37</v>
      </c>
      <c r="F5" s="12">
        <v>20.95</v>
      </c>
      <c r="G5" s="12">
        <v>23.3</v>
      </c>
      <c r="H5" s="12">
        <v>-2.35</v>
      </c>
      <c r="I5" s="12">
        <v>3</v>
      </c>
    </row>
    <row r="6" spans="1:9" x14ac:dyDescent="0.25">
      <c r="A6" s="11" t="s">
        <v>14</v>
      </c>
      <c r="B6" s="12">
        <v>1.77</v>
      </c>
      <c r="C6" s="12">
        <v>8.34</v>
      </c>
      <c r="D6" s="11" t="s">
        <v>404</v>
      </c>
      <c r="E6" s="12">
        <v>36.770000000000003</v>
      </c>
      <c r="F6" s="12">
        <v>29.91</v>
      </c>
      <c r="G6" s="12">
        <v>60.07</v>
      </c>
      <c r="H6" s="12">
        <v>-30.17</v>
      </c>
      <c r="I6" s="12">
        <v>4</v>
      </c>
    </row>
    <row r="7" spans="1:9" x14ac:dyDescent="0.25">
      <c r="A7" s="11" t="s">
        <v>125</v>
      </c>
      <c r="B7" s="12">
        <v>1.74</v>
      </c>
      <c r="C7" s="12">
        <v>8.61</v>
      </c>
      <c r="D7" s="11" t="s">
        <v>405</v>
      </c>
      <c r="E7" s="12">
        <v>42.37</v>
      </c>
      <c r="F7" s="12">
        <v>38.67</v>
      </c>
      <c r="G7" s="12">
        <v>102.44</v>
      </c>
      <c r="H7" s="12">
        <v>-63.77</v>
      </c>
      <c r="I7" s="12">
        <v>5</v>
      </c>
    </row>
    <row r="8" spans="1:9" x14ac:dyDescent="0.25">
      <c r="A8" s="11" t="s">
        <v>108</v>
      </c>
      <c r="B8" s="12">
        <v>1.73</v>
      </c>
      <c r="C8" s="12">
        <v>7.11</v>
      </c>
      <c r="D8" s="11" t="s">
        <v>406</v>
      </c>
      <c r="E8" s="12">
        <v>39.29</v>
      </c>
      <c r="F8" s="12">
        <v>47.33</v>
      </c>
      <c r="G8" s="12">
        <v>141.74</v>
      </c>
      <c r="H8" s="12">
        <v>-94.4</v>
      </c>
      <c r="I8" s="12">
        <v>6</v>
      </c>
    </row>
    <row r="9" spans="1:9" x14ac:dyDescent="0.25">
      <c r="A9" s="11" t="s">
        <v>126</v>
      </c>
      <c r="B9" s="12">
        <v>2.1</v>
      </c>
      <c r="C9" s="12">
        <v>7.3</v>
      </c>
      <c r="D9" s="11" t="s">
        <v>151</v>
      </c>
      <c r="E9" s="12">
        <v>36.03</v>
      </c>
      <c r="F9" s="12">
        <v>56.89</v>
      </c>
      <c r="G9" s="12">
        <v>177.76</v>
      </c>
      <c r="H9" s="12">
        <v>-120.87</v>
      </c>
      <c r="I9" s="12">
        <v>7</v>
      </c>
    </row>
    <row r="10" spans="1:9" x14ac:dyDescent="0.25">
      <c r="A10" s="11" t="s">
        <v>16</v>
      </c>
      <c r="B10" s="12">
        <v>2.76</v>
      </c>
      <c r="C10" s="12">
        <v>9.33</v>
      </c>
      <c r="D10" s="11" t="s">
        <v>407</v>
      </c>
      <c r="E10" s="12">
        <v>41.58</v>
      </c>
      <c r="F10" s="12">
        <v>69.040000000000006</v>
      </c>
      <c r="G10" s="12">
        <v>219.34</v>
      </c>
      <c r="H10" s="12">
        <v>-150.30000000000001</v>
      </c>
      <c r="I10" s="12">
        <v>8</v>
      </c>
    </row>
    <row r="11" spans="1:9" x14ac:dyDescent="0.25">
      <c r="A11" s="11" t="s">
        <v>127</v>
      </c>
      <c r="B11" s="12">
        <v>2.99</v>
      </c>
      <c r="C11" s="12">
        <v>9.0399999999999991</v>
      </c>
      <c r="D11" s="11" t="s">
        <v>408</v>
      </c>
      <c r="E11" s="12">
        <v>27.5</v>
      </c>
      <c r="F11" s="12">
        <v>77.650000000000006</v>
      </c>
      <c r="G11" s="12">
        <v>246.85</v>
      </c>
      <c r="H11" s="12">
        <v>-169.19</v>
      </c>
      <c r="I11" s="12">
        <v>9</v>
      </c>
    </row>
    <row r="12" spans="1:9" x14ac:dyDescent="0.25">
      <c r="A12" s="11" t="s">
        <v>128</v>
      </c>
      <c r="B12" s="12">
        <v>4.22</v>
      </c>
      <c r="C12" s="12">
        <v>6.88</v>
      </c>
      <c r="D12" s="11" t="s">
        <v>409</v>
      </c>
      <c r="E12" s="12">
        <v>16.34</v>
      </c>
      <c r="F12" s="12">
        <v>84.83</v>
      </c>
      <c r="G12" s="12">
        <v>263.19</v>
      </c>
      <c r="H12" s="12">
        <v>-178.36</v>
      </c>
      <c r="I12" s="12">
        <v>10</v>
      </c>
    </row>
    <row r="13" spans="1:9" x14ac:dyDescent="0.25">
      <c r="A13" s="11" t="s">
        <v>115</v>
      </c>
      <c r="B13" s="12">
        <v>5.51</v>
      </c>
      <c r="C13" s="12">
        <v>2.15</v>
      </c>
      <c r="D13" s="11" t="s">
        <v>410</v>
      </c>
      <c r="E13" s="12">
        <v>22.56</v>
      </c>
      <c r="F13" s="12">
        <v>109.13</v>
      </c>
      <c r="G13" s="12">
        <v>285.75</v>
      </c>
      <c r="H13" s="12">
        <v>-176.62</v>
      </c>
      <c r="I13" s="12">
        <v>11</v>
      </c>
    </row>
    <row r="14" spans="1:9" x14ac:dyDescent="0.25">
      <c r="A14" s="11" t="s">
        <v>129</v>
      </c>
      <c r="B14" s="12">
        <v>6.57</v>
      </c>
      <c r="C14" s="12">
        <v>1.23</v>
      </c>
      <c r="D14" s="11" t="s">
        <v>411</v>
      </c>
      <c r="E14" s="12">
        <v>1.45</v>
      </c>
      <c r="F14" s="12">
        <v>114.32</v>
      </c>
      <c r="G14" s="12">
        <v>287.2</v>
      </c>
      <c r="H14" s="12">
        <v>-172.88</v>
      </c>
      <c r="I14" s="12">
        <v>12</v>
      </c>
    </row>
    <row r="15" spans="1:9" x14ac:dyDescent="0.25">
      <c r="A15" s="11" t="s">
        <v>130</v>
      </c>
      <c r="B15" s="12">
        <v>6.43</v>
      </c>
      <c r="C15" s="12">
        <v>3.08</v>
      </c>
      <c r="D15" s="11" t="s">
        <v>412</v>
      </c>
      <c r="E15" s="12">
        <v>7.31</v>
      </c>
      <c r="F15" s="12">
        <v>136.38</v>
      </c>
      <c r="G15" s="12">
        <v>294.51</v>
      </c>
      <c r="H15" s="12">
        <v>-158.13</v>
      </c>
      <c r="I15" s="12">
        <v>13</v>
      </c>
    </row>
    <row r="16" spans="1:9" x14ac:dyDescent="0.25">
      <c r="A16" s="11" t="s">
        <v>132</v>
      </c>
      <c r="B16" s="12">
        <v>6.4</v>
      </c>
      <c r="C16" s="12">
        <v>3.11</v>
      </c>
      <c r="D16" s="11" t="s">
        <v>413</v>
      </c>
      <c r="E16" s="12">
        <v>2.31</v>
      </c>
      <c r="F16" s="12">
        <v>141.16</v>
      </c>
      <c r="G16" s="12">
        <v>296.82</v>
      </c>
      <c r="H16" s="12">
        <v>-155.66</v>
      </c>
      <c r="I16" s="12">
        <v>14</v>
      </c>
    </row>
    <row r="17" spans="1:9" x14ac:dyDescent="0.25">
      <c r="A17" s="11" t="s">
        <v>133</v>
      </c>
      <c r="B17" s="12">
        <v>6.32</v>
      </c>
      <c r="C17" s="12">
        <v>3.15</v>
      </c>
      <c r="D17" s="11" t="s">
        <v>414</v>
      </c>
      <c r="E17" s="12">
        <v>8.2899999999999991</v>
      </c>
      <c r="F17" s="12">
        <v>158.01</v>
      </c>
      <c r="G17" s="12">
        <v>305.10000000000002</v>
      </c>
      <c r="H17" s="12">
        <v>-147.1</v>
      </c>
      <c r="I17" s="12">
        <v>15</v>
      </c>
    </row>
    <row r="18" spans="1:9" x14ac:dyDescent="0.25">
      <c r="A18" s="11" t="s">
        <v>18</v>
      </c>
      <c r="B18" s="12">
        <v>6.24</v>
      </c>
      <c r="C18" s="12">
        <v>3.05</v>
      </c>
      <c r="D18" s="11" t="s">
        <v>415</v>
      </c>
      <c r="E18" s="12">
        <v>7.28</v>
      </c>
      <c r="F18" s="12">
        <v>172.76</v>
      </c>
      <c r="G18" s="12">
        <v>312.38</v>
      </c>
      <c r="H18" s="12">
        <v>-139.62</v>
      </c>
      <c r="I18" s="12">
        <v>16</v>
      </c>
    </row>
    <row r="19" spans="1:9" x14ac:dyDescent="0.25">
      <c r="A19" s="11" t="s">
        <v>134</v>
      </c>
      <c r="B19" s="12">
        <v>6.2</v>
      </c>
      <c r="C19" s="12">
        <v>2.95</v>
      </c>
      <c r="D19" s="11" t="s">
        <v>416</v>
      </c>
      <c r="E19" s="12">
        <v>3.13</v>
      </c>
      <c r="F19" s="12">
        <v>179.25</v>
      </c>
      <c r="G19" s="12">
        <v>315.51</v>
      </c>
      <c r="H19" s="12">
        <v>-136.26</v>
      </c>
      <c r="I19" s="12">
        <v>17</v>
      </c>
    </row>
    <row r="20" spans="1:9" x14ac:dyDescent="0.25">
      <c r="A20" s="11" t="s">
        <v>135</v>
      </c>
      <c r="B20" s="12">
        <v>6.23</v>
      </c>
      <c r="C20" s="12">
        <v>2.42</v>
      </c>
      <c r="D20" s="11" t="s">
        <v>417</v>
      </c>
      <c r="E20" s="12">
        <v>9.1300000000000008</v>
      </c>
      <c r="F20" s="12">
        <v>200.36</v>
      </c>
      <c r="G20" s="12">
        <v>324.64</v>
      </c>
      <c r="H20" s="12">
        <v>-124.28</v>
      </c>
      <c r="I20" s="12">
        <v>18</v>
      </c>
    </row>
    <row r="21" spans="1:9" x14ac:dyDescent="0.25">
      <c r="A21" s="11" t="s">
        <v>136</v>
      </c>
      <c r="B21" s="12">
        <v>6.24</v>
      </c>
      <c r="C21" s="12">
        <v>2.3199999999999998</v>
      </c>
      <c r="D21" s="11" t="s">
        <v>418</v>
      </c>
      <c r="E21" s="12">
        <v>1.33</v>
      </c>
      <c r="F21" s="12">
        <v>203.86</v>
      </c>
      <c r="G21" s="12">
        <v>325.97000000000003</v>
      </c>
      <c r="H21" s="12">
        <v>-122.11</v>
      </c>
      <c r="I21" s="12">
        <v>19</v>
      </c>
    </row>
    <row r="22" spans="1:9" x14ac:dyDescent="0.25">
      <c r="A22" s="11" t="s">
        <v>137</v>
      </c>
      <c r="B22" s="12">
        <v>6.15</v>
      </c>
      <c r="C22" s="12">
        <v>2.41</v>
      </c>
      <c r="D22" s="11" t="s">
        <v>131</v>
      </c>
      <c r="E22" s="12">
        <v>6.69</v>
      </c>
      <c r="F22" s="12">
        <v>221.42</v>
      </c>
      <c r="G22" s="12">
        <v>332.67</v>
      </c>
      <c r="H22" s="12">
        <v>-111.24</v>
      </c>
      <c r="I22" s="12">
        <v>20</v>
      </c>
    </row>
    <row r="23" spans="1:9" x14ac:dyDescent="0.25">
      <c r="A23" s="11" t="s">
        <v>116</v>
      </c>
      <c r="B23" s="12">
        <v>6.08</v>
      </c>
      <c r="C23" s="12">
        <v>2.2400000000000002</v>
      </c>
      <c r="D23" s="11" t="s">
        <v>419</v>
      </c>
      <c r="E23" s="12">
        <v>5.03</v>
      </c>
      <c r="F23" s="12">
        <v>234.67</v>
      </c>
      <c r="G23" s="12">
        <v>337.7</v>
      </c>
      <c r="H23" s="12">
        <v>-103.03</v>
      </c>
      <c r="I23" s="12">
        <v>21</v>
      </c>
    </row>
    <row r="24" spans="1:9" x14ac:dyDescent="0.25">
      <c r="A24" s="11" t="s">
        <v>138</v>
      </c>
      <c r="B24" s="12">
        <v>6.03</v>
      </c>
      <c r="C24" s="12">
        <v>1.91</v>
      </c>
      <c r="D24" s="11" t="s">
        <v>420</v>
      </c>
      <c r="E24" s="12">
        <v>2.5499999999999998</v>
      </c>
      <c r="F24" s="12">
        <v>242.1</v>
      </c>
      <c r="G24" s="12">
        <v>340.25</v>
      </c>
      <c r="H24" s="12">
        <v>-98.15</v>
      </c>
      <c r="I24" s="12">
        <v>22</v>
      </c>
    </row>
    <row r="25" spans="1:9" x14ac:dyDescent="0.25">
      <c r="A25" s="11" t="s">
        <v>139</v>
      </c>
      <c r="B25" s="12">
        <v>5.81</v>
      </c>
      <c r="C25" s="12">
        <v>1.69</v>
      </c>
      <c r="D25" s="11" t="s">
        <v>421</v>
      </c>
      <c r="E25" s="12">
        <v>6.11</v>
      </c>
      <c r="F25" s="12">
        <v>262.2</v>
      </c>
      <c r="G25" s="12">
        <v>346.36</v>
      </c>
      <c r="H25" s="12">
        <v>-84.16</v>
      </c>
      <c r="I25" s="12">
        <v>23</v>
      </c>
    </row>
    <row r="26" spans="1:9" x14ac:dyDescent="0.25">
      <c r="A26" s="11" t="s">
        <v>140</v>
      </c>
      <c r="B26" s="12">
        <v>5.8</v>
      </c>
      <c r="C26" s="12">
        <v>1.71</v>
      </c>
      <c r="D26" s="11" t="s">
        <v>422</v>
      </c>
      <c r="E26" s="12">
        <v>0.64</v>
      </c>
      <c r="F26" s="12">
        <v>264.39</v>
      </c>
      <c r="G26" s="12">
        <v>347</v>
      </c>
      <c r="H26" s="12">
        <v>-82.61</v>
      </c>
      <c r="I26" s="12">
        <v>24</v>
      </c>
    </row>
    <row r="27" spans="1:9" x14ac:dyDescent="0.25">
      <c r="A27" s="11" t="s">
        <v>141</v>
      </c>
      <c r="B27" s="12">
        <v>5.71</v>
      </c>
      <c r="C27" s="12">
        <v>1.79</v>
      </c>
      <c r="D27" s="11" t="s">
        <v>423</v>
      </c>
      <c r="E27" s="12">
        <v>5.28</v>
      </c>
      <c r="F27" s="12">
        <v>281.75</v>
      </c>
      <c r="G27" s="12">
        <v>352.28</v>
      </c>
      <c r="H27" s="12">
        <v>-70.53</v>
      </c>
      <c r="I27" s="12">
        <v>25</v>
      </c>
    </row>
    <row r="28" spans="1:9" x14ac:dyDescent="0.25">
      <c r="A28" s="11" t="s">
        <v>20</v>
      </c>
      <c r="B28" s="12">
        <v>5.64</v>
      </c>
      <c r="C28" s="12">
        <v>1.74</v>
      </c>
      <c r="D28" s="11" t="s">
        <v>424</v>
      </c>
      <c r="E28" s="12">
        <v>3.5</v>
      </c>
      <c r="F28" s="12">
        <v>293</v>
      </c>
      <c r="G28" s="12">
        <v>355.78</v>
      </c>
      <c r="H28" s="12">
        <v>-62.78</v>
      </c>
      <c r="I28" s="12">
        <v>26</v>
      </c>
    </row>
    <row r="29" spans="1:9" x14ac:dyDescent="0.25">
      <c r="A29" s="11" t="s">
        <v>142</v>
      </c>
      <c r="B29" s="12">
        <v>5.63</v>
      </c>
      <c r="C29" s="12">
        <v>1.64</v>
      </c>
      <c r="D29" s="11" t="s">
        <v>425</v>
      </c>
      <c r="E29" s="12">
        <v>2.39</v>
      </c>
      <c r="F29" s="12">
        <v>300.97000000000003</v>
      </c>
      <c r="G29" s="12">
        <v>358.17</v>
      </c>
      <c r="H29" s="12">
        <v>-57.2</v>
      </c>
      <c r="I29" s="12">
        <v>27</v>
      </c>
    </row>
    <row r="30" spans="1:9" x14ac:dyDescent="0.25">
      <c r="A30" s="11" t="s">
        <v>143</v>
      </c>
      <c r="B30" s="12">
        <v>5.35</v>
      </c>
      <c r="C30" s="12">
        <v>2.15</v>
      </c>
      <c r="D30" s="11" t="s">
        <v>426</v>
      </c>
      <c r="E30" s="12">
        <v>6.44</v>
      </c>
      <c r="F30" s="12">
        <v>319.61</v>
      </c>
      <c r="G30" s="12">
        <v>364.61</v>
      </c>
      <c r="H30" s="12">
        <v>-45</v>
      </c>
      <c r="I30" s="12">
        <v>28</v>
      </c>
    </row>
    <row r="31" spans="1:9" x14ac:dyDescent="0.25">
      <c r="A31" s="11" t="s">
        <v>144</v>
      </c>
      <c r="B31" s="12">
        <v>5.35</v>
      </c>
      <c r="C31" s="12">
        <v>2.16</v>
      </c>
      <c r="D31" s="11" t="s">
        <v>427</v>
      </c>
      <c r="E31" s="12">
        <v>0.41</v>
      </c>
      <c r="F31" s="12">
        <v>320.64</v>
      </c>
      <c r="G31" s="12">
        <v>365.03</v>
      </c>
      <c r="H31" s="12">
        <v>-44.39</v>
      </c>
      <c r="I31" s="12">
        <v>29</v>
      </c>
    </row>
    <row r="32" spans="1:9" x14ac:dyDescent="0.25">
      <c r="A32" s="11" t="s">
        <v>145</v>
      </c>
      <c r="B32" s="12">
        <v>5.27</v>
      </c>
      <c r="C32" s="12">
        <v>2.4300000000000002</v>
      </c>
      <c r="D32" s="11" t="s">
        <v>428</v>
      </c>
      <c r="E32" s="12">
        <v>7.36</v>
      </c>
      <c r="F32" s="12">
        <v>337.63</v>
      </c>
      <c r="G32" s="12">
        <v>372.39</v>
      </c>
      <c r="H32" s="12">
        <v>-34.76</v>
      </c>
      <c r="I32" s="12">
        <v>30</v>
      </c>
    </row>
    <row r="33" spans="1:9" x14ac:dyDescent="0.25">
      <c r="A33" s="11" t="s">
        <v>117</v>
      </c>
      <c r="B33" s="12">
        <v>5.22</v>
      </c>
      <c r="C33" s="12">
        <v>2.4900000000000002</v>
      </c>
      <c r="D33" s="11" t="s">
        <v>429</v>
      </c>
      <c r="E33" s="12">
        <v>4.42</v>
      </c>
      <c r="F33" s="12">
        <v>347.05</v>
      </c>
      <c r="G33" s="12">
        <v>376.8</v>
      </c>
      <c r="H33" s="12">
        <v>-29.76</v>
      </c>
      <c r="I33" s="12">
        <v>31</v>
      </c>
    </row>
    <row r="34" spans="1:9" x14ac:dyDescent="0.25">
      <c r="A34" s="11" t="s">
        <v>146</v>
      </c>
      <c r="B34" s="12">
        <v>5.21</v>
      </c>
      <c r="C34" s="12">
        <v>2.4900000000000002</v>
      </c>
      <c r="D34" s="11" t="s">
        <v>403</v>
      </c>
      <c r="E34" s="12">
        <v>3.98</v>
      </c>
      <c r="F34" s="12">
        <v>355.38</v>
      </c>
      <c r="G34" s="12">
        <v>380.78</v>
      </c>
      <c r="H34" s="12">
        <v>-25.4</v>
      </c>
      <c r="I34" s="12">
        <v>32</v>
      </c>
    </row>
    <row r="35" spans="1:9" x14ac:dyDescent="0.25">
      <c r="A35" s="11" t="s">
        <v>147</v>
      </c>
      <c r="B35" s="12">
        <v>5.1100000000000003</v>
      </c>
      <c r="C35" s="12">
        <v>2.78</v>
      </c>
      <c r="D35" s="11" t="s">
        <v>430</v>
      </c>
      <c r="E35" s="12">
        <v>8.9499999999999993</v>
      </c>
      <c r="F35" s="12">
        <v>372.9</v>
      </c>
      <c r="G35" s="12">
        <v>389.73</v>
      </c>
      <c r="H35" s="12">
        <v>-16.829999999999998</v>
      </c>
      <c r="I35" s="12">
        <v>33</v>
      </c>
    </row>
    <row r="36" spans="1:9" x14ac:dyDescent="0.25">
      <c r="A36" s="11" t="s">
        <v>148</v>
      </c>
      <c r="B36" s="12">
        <v>5.1100000000000003</v>
      </c>
      <c r="C36" s="12">
        <v>2.78</v>
      </c>
      <c r="D36" s="11" t="s">
        <v>149</v>
      </c>
      <c r="E36" s="12">
        <v>0.02</v>
      </c>
      <c r="F36" s="12">
        <v>372.94</v>
      </c>
      <c r="G36" s="12">
        <v>389.75</v>
      </c>
      <c r="H36" s="12">
        <v>-16.809999999999999</v>
      </c>
      <c r="I36" s="12">
        <v>34</v>
      </c>
    </row>
    <row r="37" spans="1:9" x14ac:dyDescent="0.25">
      <c r="A37" s="11" t="s">
        <v>150</v>
      </c>
      <c r="B37" s="12">
        <v>5.04</v>
      </c>
      <c r="C37" s="12">
        <v>2.87</v>
      </c>
      <c r="D37" s="11" t="s">
        <v>431</v>
      </c>
      <c r="E37" s="12">
        <v>9.57</v>
      </c>
      <c r="F37" s="12">
        <v>390.13</v>
      </c>
      <c r="G37" s="12">
        <v>399.31</v>
      </c>
      <c r="H37" s="12">
        <v>-9.19</v>
      </c>
      <c r="I37" s="12">
        <v>35</v>
      </c>
    </row>
    <row r="38" spans="1:9" x14ac:dyDescent="0.25">
      <c r="A38" s="11" t="s">
        <v>22</v>
      </c>
      <c r="B38" s="12">
        <v>5</v>
      </c>
      <c r="C38" s="12">
        <v>2.93</v>
      </c>
      <c r="D38" s="11" t="s">
        <v>432</v>
      </c>
      <c r="E38" s="12">
        <v>4.68</v>
      </c>
      <c r="F38" s="12">
        <v>398.22</v>
      </c>
      <c r="G38" s="12">
        <v>403.99</v>
      </c>
      <c r="H38" s="12">
        <v>-5.77</v>
      </c>
      <c r="I38" s="12">
        <v>36</v>
      </c>
    </row>
    <row r="39" spans="1:9" x14ac:dyDescent="0.25">
      <c r="A39" s="11" t="s">
        <v>152</v>
      </c>
      <c r="B39" s="12">
        <v>4.96</v>
      </c>
      <c r="C39" s="12">
        <v>2.99</v>
      </c>
      <c r="D39" s="11" t="s">
        <v>433</v>
      </c>
      <c r="E39" s="12">
        <v>5.28</v>
      </c>
      <c r="F39" s="12">
        <v>407.1</v>
      </c>
      <c r="G39" s="12">
        <v>409.27</v>
      </c>
      <c r="H39" s="12">
        <v>-2.17</v>
      </c>
      <c r="I39" s="12">
        <v>37</v>
      </c>
    </row>
    <row r="40" spans="1:9" x14ac:dyDescent="0.25">
      <c r="A40" s="11" t="s">
        <v>153</v>
      </c>
      <c r="B40" s="12">
        <v>4.9000000000000004</v>
      </c>
      <c r="C40" s="12">
        <v>3.14</v>
      </c>
      <c r="D40" s="11" t="s">
        <v>434</v>
      </c>
      <c r="E40" s="12">
        <v>9.8699999999999992</v>
      </c>
      <c r="F40" s="12">
        <v>422.96</v>
      </c>
      <c r="G40" s="12">
        <v>419.13</v>
      </c>
      <c r="H40" s="12">
        <v>3.83</v>
      </c>
      <c r="I40" s="12">
        <v>38</v>
      </c>
    </row>
    <row r="41" spans="1:9" x14ac:dyDescent="0.25">
      <c r="A41" s="11" t="s">
        <v>154</v>
      </c>
      <c r="B41" s="12">
        <v>4.91</v>
      </c>
      <c r="C41" s="12">
        <v>3.16</v>
      </c>
      <c r="D41" s="11" t="s">
        <v>435</v>
      </c>
      <c r="E41" s="12">
        <v>0.56000000000000005</v>
      </c>
      <c r="F41" s="12">
        <v>423.83</v>
      </c>
      <c r="G41" s="12">
        <v>419.69</v>
      </c>
      <c r="H41" s="12">
        <v>4.1399999999999997</v>
      </c>
      <c r="I41" s="12">
        <v>39</v>
      </c>
    </row>
    <row r="42" spans="1:9" x14ac:dyDescent="0.25">
      <c r="A42" s="11" t="s">
        <v>155</v>
      </c>
      <c r="B42" s="12">
        <v>4.82</v>
      </c>
      <c r="C42" s="12">
        <v>3.29</v>
      </c>
      <c r="D42" s="11" t="s">
        <v>436</v>
      </c>
      <c r="E42" s="12">
        <v>10.95</v>
      </c>
      <c r="F42" s="12">
        <v>440.34</v>
      </c>
      <c r="G42" s="12">
        <v>430.64</v>
      </c>
      <c r="H42" s="12">
        <v>9.6999999999999993</v>
      </c>
      <c r="I42" s="12">
        <v>40</v>
      </c>
    </row>
    <row r="43" spans="1:9" x14ac:dyDescent="0.25">
      <c r="A43" s="11" t="s">
        <v>118</v>
      </c>
      <c r="B43" s="12">
        <v>4.79</v>
      </c>
      <c r="C43" s="12">
        <v>3.32</v>
      </c>
      <c r="D43" s="11" t="s">
        <v>437</v>
      </c>
      <c r="E43" s="12">
        <v>4.72</v>
      </c>
      <c r="F43" s="12">
        <v>447.2</v>
      </c>
      <c r="G43" s="12">
        <v>435.36</v>
      </c>
      <c r="H43" s="12">
        <v>11.85</v>
      </c>
      <c r="I43" s="12">
        <v>41</v>
      </c>
    </row>
    <row r="44" spans="1:9" x14ac:dyDescent="0.25">
      <c r="A44" s="11" t="s">
        <v>156</v>
      </c>
      <c r="B44" s="12">
        <v>4.76</v>
      </c>
      <c r="C44" s="12">
        <v>3.37</v>
      </c>
      <c r="D44" s="11" t="s">
        <v>438</v>
      </c>
      <c r="E44" s="12">
        <v>6.58</v>
      </c>
      <c r="F44" s="12">
        <v>456.6</v>
      </c>
      <c r="G44" s="12">
        <v>441.93</v>
      </c>
      <c r="H44" s="12">
        <v>14.67</v>
      </c>
      <c r="I44" s="12">
        <v>42</v>
      </c>
    </row>
    <row r="45" spans="1:9" x14ac:dyDescent="0.25">
      <c r="A45" s="11" t="s">
        <v>157</v>
      </c>
      <c r="B45" s="12">
        <v>4.7</v>
      </c>
      <c r="C45" s="12">
        <v>3.47</v>
      </c>
      <c r="D45" s="11" t="s">
        <v>439</v>
      </c>
      <c r="E45" s="12">
        <v>10.38</v>
      </c>
      <c r="F45" s="12">
        <v>470.95</v>
      </c>
      <c r="G45" s="12">
        <v>452.31</v>
      </c>
      <c r="H45" s="12">
        <v>18.64</v>
      </c>
      <c r="I45" s="12">
        <v>43</v>
      </c>
    </row>
    <row r="46" spans="1:9" x14ac:dyDescent="0.25">
      <c r="A46" s="11" t="s">
        <v>158</v>
      </c>
      <c r="B46" s="12">
        <v>4.7</v>
      </c>
      <c r="C46" s="12">
        <v>3.49</v>
      </c>
      <c r="D46" s="11" t="s">
        <v>440</v>
      </c>
      <c r="E46" s="12">
        <v>1.26</v>
      </c>
      <c r="F46" s="12">
        <v>472.65</v>
      </c>
      <c r="G46" s="12">
        <v>453.57</v>
      </c>
      <c r="H46" s="12">
        <v>19.079999999999998</v>
      </c>
      <c r="I46" s="12">
        <v>44</v>
      </c>
    </row>
    <row r="47" spans="1:9" x14ac:dyDescent="0.25">
      <c r="A47" s="11" t="s">
        <v>159</v>
      </c>
      <c r="B47" s="12">
        <v>4.62</v>
      </c>
      <c r="C47" s="12">
        <v>3.49</v>
      </c>
      <c r="D47" s="11" t="s">
        <v>441</v>
      </c>
      <c r="E47" s="12">
        <v>11.84</v>
      </c>
      <c r="F47" s="12">
        <v>488.47</v>
      </c>
      <c r="G47" s="12">
        <v>465.41</v>
      </c>
      <c r="H47" s="12">
        <v>23.05</v>
      </c>
      <c r="I47" s="12">
        <v>45</v>
      </c>
    </row>
    <row r="48" spans="1:9" x14ac:dyDescent="0.25">
      <c r="A48" s="11" t="s">
        <v>25</v>
      </c>
      <c r="B48" s="12">
        <v>4.59</v>
      </c>
      <c r="C48" s="12">
        <v>3.36</v>
      </c>
      <c r="D48" s="11" t="s">
        <v>442</v>
      </c>
      <c r="E48" s="12">
        <v>4.26</v>
      </c>
      <c r="F48" s="12">
        <v>494.19</v>
      </c>
      <c r="G48" s="12">
        <v>469.67</v>
      </c>
      <c r="H48" s="12">
        <v>24.52</v>
      </c>
      <c r="I48" s="12">
        <v>46</v>
      </c>
    </row>
    <row r="49" spans="1:9" x14ac:dyDescent="0.25">
      <c r="A49" s="11" t="s">
        <v>160</v>
      </c>
      <c r="B49" s="12">
        <v>4.63</v>
      </c>
      <c r="C49" s="12">
        <v>3</v>
      </c>
      <c r="D49" s="11" t="s">
        <v>443</v>
      </c>
      <c r="E49" s="12">
        <v>6.84</v>
      </c>
      <c r="F49" s="12">
        <v>504.12</v>
      </c>
      <c r="G49" s="12">
        <v>476.51</v>
      </c>
      <c r="H49" s="12">
        <v>27.61</v>
      </c>
      <c r="I49" s="12">
        <v>47</v>
      </c>
    </row>
    <row r="50" spans="1:9" x14ac:dyDescent="0.25">
      <c r="A50" s="11" t="s">
        <v>161</v>
      </c>
      <c r="B50" s="12">
        <v>4.5999999999999996</v>
      </c>
      <c r="C50" s="12">
        <v>2.99</v>
      </c>
      <c r="D50" s="11" t="s">
        <v>444</v>
      </c>
      <c r="E50" s="12">
        <v>8.5299999999999994</v>
      </c>
      <c r="F50" s="12">
        <v>517.26</v>
      </c>
      <c r="G50" s="12">
        <v>485.04</v>
      </c>
      <c r="H50" s="12">
        <v>32.22</v>
      </c>
      <c r="I50" s="12">
        <v>48</v>
      </c>
    </row>
    <row r="51" spans="1:9" x14ac:dyDescent="0.25">
      <c r="A51" s="11" t="s">
        <v>163</v>
      </c>
      <c r="B51" s="12">
        <v>4.59</v>
      </c>
      <c r="C51" s="12">
        <v>3.01</v>
      </c>
      <c r="D51" s="11" t="s">
        <v>445</v>
      </c>
      <c r="E51" s="12">
        <v>1.64</v>
      </c>
      <c r="F51" s="12">
        <v>519.77</v>
      </c>
      <c r="G51" s="12">
        <v>486.68</v>
      </c>
      <c r="H51" s="12">
        <v>33.1</v>
      </c>
      <c r="I51" s="12">
        <v>49</v>
      </c>
    </row>
    <row r="52" spans="1:9" x14ac:dyDescent="0.25">
      <c r="A52" s="11" t="s">
        <v>164</v>
      </c>
      <c r="B52" s="12">
        <v>4.53</v>
      </c>
      <c r="C52" s="12">
        <v>3.12</v>
      </c>
      <c r="D52" s="11" t="s">
        <v>446</v>
      </c>
      <c r="E52" s="12">
        <v>10.4</v>
      </c>
      <c r="F52" s="12">
        <v>535.26</v>
      </c>
      <c r="G52" s="12">
        <v>497.08</v>
      </c>
      <c r="H52" s="12">
        <v>38.19</v>
      </c>
      <c r="I52" s="12">
        <v>50</v>
      </c>
    </row>
    <row r="53" spans="1:9" x14ac:dyDescent="0.25">
      <c r="A53" s="11" t="s">
        <v>165</v>
      </c>
      <c r="B53" s="12">
        <v>4.51</v>
      </c>
      <c r="C53" s="12">
        <v>3.16</v>
      </c>
      <c r="D53" s="11" t="s">
        <v>447</v>
      </c>
      <c r="E53" s="12">
        <v>3.32</v>
      </c>
      <c r="F53" s="12">
        <v>540.04999999999995</v>
      </c>
      <c r="G53" s="12">
        <v>500.4</v>
      </c>
      <c r="H53" s="12">
        <v>39.65</v>
      </c>
      <c r="I53" s="12">
        <v>51</v>
      </c>
    </row>
    <row r="54" spans="1:9" x14ac:dyDescent="0.25">
      <c r="A54" s="11" t="s">
        <v>166</v>
      </c>
      <c r="B54" s="12">
        <v>4.47</v>
      </c>
      <c r="C54" s="12">
        <v>3.26</v>
      </c>
      <c r="D54" s="11" t="s">
        <v>448</v>
      </c>
      <c r="E54" s="12">
        <v>7.5</v>
      </c>
      <c r="F54" s="12">
        <v>550.54</v>
      </c>
      <c r="G54" s="12">
        <v>507.89</v>
      </c>
      <c r="H54" s="12">
        <v>42.65</v>
      </c>
      <c r="I54" s="12">
        <v>52</v>
      </c>
    </row>
    <row r="55" spans="1:9" x14ac:dyDescent="0.25">
      <c r="A55" s="11" t="s">
        <v>167</v>
      </c>
      <c r="B55" s="12">
        <v>4.41</v>
      </c>
      <c r="C55" s="12">
        <v>3.46</v>
      </c>
      <c r="D55" s="11" t="s">
        <v>449</v>
      </c>
      <c r="E55" s="12">
        <v>8.9499999999999993</v>
      </c>
      <c r="F55" s="12">
        <v>562.37</v>
      </c>
      <c r="G55" s="12">
        <v>516.84</v>
      </c>
      <c r="H55" s="12">
        <v>45.53</v>
      </c>
      <c r="I55" s="12">
        <v>53</v>
      </c>
    </row>
    <row r="56" spans="1:9" x14ac:dyDescent="0.25">
      <c r="A56" s="11" t="s">
        <v>168</v>
      </c>
      <c r="B56" s="12">
        <v>4.3899999999999997</v>
      </c>
      <c r="C56" s="12">
        <v>3.54</v>
      </c>
      <c r="D56" s="11" t="s">
        <v>450</v>
      </c>
      <c r="E56" s="12">
        <v>2.56</v>
      </c>
      <c r="F56" s="12">
        <v>565.59</v>
      </c>
      <c r="G56" s="12">
        <v>519.4</v>
      </c>
      <c r="H56" s="12">
        <v>46.19</v>
      </c>
      <c r="I56" s="12">
        <v>54</v>
      </c>
    </row>
    <row r="57" spans="1:9" x14ac:dyDescent="0.25">
      <c r="A57" s="11" t="s">
        <v>169</v>
      </c>
      <c r="B57" s="12">
        <v>4.34</v>
      </c>
      <c r="C57" s="12">
        <v>3.68</v>
      </c>
      <c r="D57" s="11" t="s">
        <v>451</v>
      </c>
      <c r="E57" s="12">
        <v>12.25</v>
      </c>
      <c r="F57" s="12">
        <v>580.41</v>
      </c>
      <c r="G57" s="12">
        <v>531.65</v>
      </c>
      <c r="H57" s="12">
        <v>48.75</v>
      </c>
      <c r="I57" s="12">
        <v>55</v>
      </c>
    </row>
    <row r="58" spans="1:9" x14ac:dyDescent="0.25">
      <c r="A58" s="11" t="s">
        <v>28</v>
      </c>
      <c r="B58" s="12">
        <v>4.33</v>
      </c>
      <c r="C58" s="12">
        <v>3.71</v>
      </c>
      <c r="D58" s="11" t="s">
        <v>452</v>
      </c>
      <c r="E58" s="12">
        <v>3.23</v>
      </c>
      <c r="F58" s="12">
        <v>584.20000000000005</v>
      </c>
      <c r="G58" s="12">
        <v>534.88</v>
      </c>
      <c r="H58" s="12">
        <v>49.31</v>
      </c>
      <c r="I58" s="12">
        <v>56</v>
      </c>
    </row>
    <row r="59" spans="1:9" x14ac:dyDescent="0.25">
      <c r="A59" s="11" t="s">
        <v>170</v>
      </c>
      <c r="B59" s="12">
        <v>4.29</v>
      </c>
      <c r="C59" s="12">
        <v>3.79</v>
      </c>
      <c r="D59" s="11" t="s">
        <v>453</v>
      </c>
      <c r="E59" s="12">
        <v>9.4499999999999993</v>
      </c>
      <c r="F59" s="12">
        <v>595.05999999999995</v>
      </c>
      <c r="G59" s="12">
        <v>544.34</v>
      </c>
      <c r="H59" s="12">
        <v>50.72</v>
      </c>
      <c r="I59" s="12">
        <v>57</v>
      </c>
    </row>
    <row r="60" spans="1:9" x14ac:dyDescent="0.25">
      <c r="A60" s="11" t="s">
        <v>171</v>
      </c>
      <c r="B60" s="12">
        <v>4.25</v>
      </c>
      <c r="C60" s="12">
        <v>2.81</v>
      </c>
      <c r="D60" s="11" t="s">
        <v>454</v>
      </c>
      <c r="E60" s="12">
        <v>8.19</v>
      </c>
      <c r="F60" s="12">
        <v>605.64</v>
      </c>
      <c r="G60" s="12">
        <v>552.52</v>
      </c>
      <c r="H60" s="12">
        <v>53.11</v>
      </c>
      <c r="I60" s="12">
        <v>58</v>
      </c>
    </row>
    <row r="61" spans="1:9" x14ac:dyDescent="0.25">
      <c r="A61" s="11" t="s">
        <v>172</v>
      </c>
      <c r="B61" s="12">
        <v>4.41</v>
      </c>
      <c r="C61" s="12">
        <v>2.13</v>
      </c>
      <c r="D61" s="11" t="s">
        <v>455</v>
      </c>
      <c r="E61" s="12">
        <v>2.2599999999999998</v>
      </c>
      <c r="F61" s="12">
        <v>609.6</v>
      </c>
      <c r="G61" s="12">
        <v>554.79</v>
      </c>
      <c r="H61" s="12">
        <v>54.81</v>
      </c>
      <c r="I61" s="12">
        <v>59</v>
      </c>
    </row>
    <row r="62" spans="1:9" x14ac:dyDescent="0.25">
      <c r="A62" s="11" t="s">
        <v>173</v>
      </c>
      <c r="B62" s="12">
        <v>5.86</v>
      </c>
      <c r="C62" s="12">
        <v>0.65</v>
      </c>
      <c r="D62" s="11" t="s">
        <v>162</v>
      </c>
      <c r="E62" s="12">
        <v>4.62</v>
      </c>
      <c r="F62" s="12">
        <v>626.64</v>
      </c>
      <c r="G62" s="12">
        <v>559.4</v>
      </c>
      <c r="H62" s="12">
        <v>67.239999999999995</v>
      </c>
      <c r="I62" s="12">
        <v>60</v>
      </c>
    </row>
    <row r="63" spans="1:9" x14ac:dyDescent="0.25">
      <c r="A63" s="11" t="s">
        <v>174</v>
      </c>
      <c r="B63" s="12">
        <v>6.34</v>
      </c>
      <c r="C63" s="12">
        <v>0.55000000000000004</v>
      </c>
      <c r="D63" s="11" t="s">
        <v>456</v>
      </c>
      <c r="E63" s="12">
        <v>0.46</v>
      </c>
      <c r="F63" s="12">
        <v>631.32000000000005</v>
      </c>
      <c r="G63" s="12">
        <v>559.86</v>
      </c>
      <c r="H63" s="12">
        <v>71.459999999999994</v>
      </c>
      <c r="I63" s="12">
        <v>61</v>
      </c>
    </row>
    <row r="64" spans="1:9" x14ac:dyDescent="0.25">
      <c r="A64" s="11" t="s">
        <v>175</v>
      </c>
      <c r="B64" s="12">
        <v>8.58</v>
      </c>
      <c r="C64" s="12">
        <v>0.2</v>
      </c>
      <c r="D64" s="11" t="s">
        <v>457</v>
      </c>
      <c r="E64" s="12">
        <v>1.86</v>
      </c>
      <c r="F64" s="12">
        <v>668.62</v>
      </c>
      <c r="G64" s="12">
        <v>561.72</v>
      </c>
      <c r="H64" s="12">
        <v>106.9</v>
      </c>
      <c r="I64" s="12">
        <v>62</v>
      </c>
    </row>
    <row r="65" spans="1:9" x14ac:dyDescent="0.25">
      <c r="A65" s="11" t="s">
        <v>176</v>
      </c>
      <c r="B65" s="12">
        <v>7.47</v>
      </c>
      <c r="C65" s="12">
        <v>0.24</v>
      </c>
      <c r="D65" s="11" t="s">
        <v>458</v>
      </c>
      <c r="E65" s="12">
        <v>0.15</v>
      </c>
      <c r="F65" s="12">
        <v>674.27</v>
      </c>
      <c r="G65" s="12">
        <v>561.87</v>
      </c>
      <c r="H65" s="12">
        <v>112.4</v>
      </c>
      <c r="I65" s="12">
        <v>63</v>
      </c>
    </row>
  </sheetData>
  <autoFilter ref="A1" xr:uid="{00000000-0009-0000-0000-000000000000}"/>
  <mergeCells count="1">
    <mergeCell ref="A1:I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BE3F-5633-4941-8E7A-C89252137030}">
  <dimension ref="A1:I140"/>
  <sheetViews>
    <sheetView workbookViewId="0">
      <selection activeCell="K6" sqref="K6"/>
    </sheetView>
  </sheetViews>
  <sheetFormatPr defaultRowHeight="15" x14ac:dyDescent="0.25"/>
  <cols>
    <col min="1" max="1" width="9.57031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8" t="s">
        <v>459</v>
      </c>
      <c r="B1" s="29"/>
      <c r="C1" s="29"/>
      <c r="D1" s="29"/>
      <c r="E1" s="29"/>
      <c r="F1" s="29"/>
      <c r="G1" s="29"/>
      <c r="H1" s="29"/>
      <c r="I1" s="29"/>
    </row>
    <row r="2" spans="1:9" ht="30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402</v>
      </c>
    </row>
    <row r="3" spans="1:9" x14ac:dyDescent="0.25">
      <c r="A3" s="11" t="s">
        <v>8</v>
      </c>
      <c r="B3" s="12">
        <v>4.29</v>
      </c>
      <c r="C3" s="12">
        <v>0.67</v>
      </c>
      <c r="D3" s="11" t="s">
        <v>9</v>
      </c>
      <c r="E3" s="12">
        <v>0</v>
      </c>
      <c r="F3" s="12">
        <v>0</v>
      </c>
      <c r="G3" s="12">
        <v>0</v>
      </c>
      <c r="H3" s="12">
        <v>0</v>
      </c>
      <c r="I3" s="12">
        <v>1</v>
      </c>
    </row>
    <row r="4" spans="1:9" x14ac:dyDescent="0.25">
      <c r="A4" s="11" t="s">
        <v>177</v>
      </c>
      <c r="B4" s="12">
        <v>6.14</v>
      </c>
      <c r="C4" s="12">
        <v>0.49</v>
      </c>
      <c r="D4" s="11" t="s">
        <v>460</v>
      </c>
      <c r="E4" s="12">
        <v>2.9</v>
      </c>
      <c r="F4" s="12">
        <v>26.08</v>
      </c>
      <c r="G4" s="12">
        <v>2.9</v>
      </c>
      <c r="H4" s="12">
        <v>23.18</v>
      </c>
      <c r="I4" s="12">
        <v>2</v>
      </c>
    </row>
    <row r="5" spans="1:9" x14ac:dyDescent="0.25">
      <c r="A5" s="11" t="s">
        <v>178</v>
      </c>
      <c r="B5" s="12">
        <v>6.19</v>
      </c>
      <c r="C5" s="12">
        <v>0.45</v>
      </c>
      <c r="D5" s="11" t="s">
        <v>461</v>
      </c>
      <c r="E5" s="12">
        <v>0.47</v>
      </c>
      <c r="F5" s="12">
        <v>32.270000000000003</v>
      </c>
      <c r="G5" s="12">
        <v>3.37</v>
      </c>
      <c r="H5" s="12">
        <v>28.9</v>
      </c>
      <c r="I5" s="12">
        <v>3</v>
      </c>
    </row>
    <row r="6" spans="1:9" x14ac:dyDescent="0.25">
      <c r="A6" s="11" t="s">
        <v>107</v>
      </c>
      <c r="B6" s="12">
        <v>5.24</v>
      </c>
      <c r="C6" s="12">
        <v>0.48</v>
      </c>
      <c r="D6" s="11" t="s">
        <v>462</v>
      </c>
      <c r="E6" s="12">
        <v>1.87</v>
      </c>
      <c r="F6" s="12">
        <v>55.1</v>
      </c>
      <c r="G6" s="12">
        <v>5.24</v>
      </c>
      <c r="H6" s="12">
        <v>49.86</v>
      </c>
      <c r="I6" s="12">
        <v>4</v>
      </c>
    </row>
    <row r="7" spans="1:9" x14ac:dyDescent="0.25">
      <c r="A7" s="11" t="s">
        <v>179</v>
      </c>
      <c r="B7" s="12">
        <v>4.8600000000000003</v>
      </c>
      <c r="C7" s="12">
        <v>0.48</v>
      </c>
      <c r="D7" s="11" t="s">
        <v>463</v>
      </c>
      <c r="E7" s="12">
        <v>0.42</v>
      </c>
      <c r="F7" s="12">
        <v>59.52</v>
      </c>
      <c r="G7" s="12">
        <v>5.66</v>
      </c>
      <c r="H7" s="12">
        <v>53.85</v>
      </c>
      <c r="I7" s="12">
        <v>5</v>
      </c>
    </row>
    <row r="8" spans="1:9" x14ac:dyDescent="0.25">
      <c r="A8" s="11" t="s">
        <v>124</v>
      </c>
      <c r="B8" s="12">
        <v>2.89</v>
      </c>
      <c r="C8" s="12">
        <v>1.02</v>
      </c>
      <c r="D8" s="11" t="s">
        <v>464</v>
      </c>
      <c r="E8" s="12">
        <v>3.09</v>
      </c>
      <c r="F8" s="12">
        <v>75.5</v>
      </c>
      <c r="G8" s="12">
        <v>8.75</v>
      </c>
      <c r="H8" s="12">
        <v>66.75</v>
      </c>
      <c r="I8" s="12">
        <v>6</v>
      </c>
    </row>
    <row r="9" spans="1:9" x14ac:dyDescent="0.25">
      <c r="A9" s="11" t="s">
        <v>14</v>
      </c>
      <c r="B9" s="12">
        <v>1.93</v>
      </c>
      <c r="C9" s="12">
        <v>3.07</v>
      </c>
      <c r="D9" s="11" t="s">
        <v>465</v>
      </c>
      <c r="E9" s="12">
        <v>10.220000000000001</v>
      </c>
      <c r="F9" s="12">
        <v>87.54</v>
      </c>
      <c r="G9" s="12">
        <v>18.97</v>
      </c>
      <c r="H9" s="12">
        <v>68.569999999999993</v>
      </c>
      <c r="I9" s="12">
        <v>7</v>
      </c>
    </row>
    <row r="10" spans="1:9" x14ac:dyDescent="0.25">
      <c r="A10" s="11" t="s">
        <v>125</v>
      </c>
      <c r="B10" s="12">
        <v>1.62</v>
      </c>
      <c r="C10" s="12">
        <v>5.41</v>
      </c>
      <c r="D10" s="11" t="s">
        <v>466</v>
      </c>
      <c r="E10" s="12">
        <v>21.21</v>
      </c>
      <c r="F10" s="12">
        <v>96.42</v>
      </c>
      <c r="G10" s="12">
        <v>40.18</v>
      </c>
      <c r="H10" s="12">
        <v>56.25</v>
      </c>
      <c r="I10" s="12">
        <v>8</v>
      </c>
    </row>
    <row r="11" spans="1:9" x14ac:dyDescent="0.25">
      <c r="A11" s="11" t="s">
        <v>108</v>
      </c>
      <c r="B11" s="12">
        <v>1.61</v>
      </c>
      <c r="C11" s="12">
        <v>7.8</v>
      </c>
      <c r="D11" s="11" t="s">
        <v>467</v>
      </c>
      <c r="E11" s="12">
        <v>33.020000000000003</v>
      </c>
      <c r="F11" s="12">
        <v>104.5</v>
      </c>
      <c r="G11" s="12">
        <v>73.2</v>
      </c>
      <c r="H11" s="12">
        <v>31.3</v>
      </c>
      <c r="I11" s="12">
        <v>9</v>
      </c>
    </row>
    <row r="12" spans="1:9" x14ac:dyDescent="0.25">
      <c r="A12" s="11" t="s">
        <v>126</v>
      </c>
      <c r="B12" s="12">
        <v>1.61</v>
      </c>
      <c r="C12" s="12">
        <v>10.220000000000001</v>
      </c>
      <c r="D12" s="11" t="s">
        <v>468</v>
      </c>
      <c r="E12" s="12">
        <v>45.05</v>
      </c>
      <c r="F12" s="12">
        <v>112.52</v>
      </c>
      <c r="G12" s="12">
        <v>118.25</v>
      </c>
      <c r="H12" s="12">
        <v>-5.73</v>
      </c>
      <c r="I12" s="12">
        <v>10</v>
      </c>
    </row>
    <row r="13" spans="1:9" x14ac:dyDescent="0.25">
      <c r="A13" s="11" t="s">
        <v>16</v>
      </c>
      <c r="B13" s="12">
        <v>1.6</v>
      </c>
      <c r="C13" s="12">
        <v>12.56</v>
      </c>
      <c r="D13" s="11" t="s">
        <v>256</v>
      </c>
      <c r="E13" s="12">
        <v>56.95</v>
      </c>
      <c r="F13" s="12">
        <v>120.55</v>
      </c>
      <c r="G13" s="12">
        <v>175.2</v>
      </c>
      <c r="H13" s="12">
        <v>-54.66</v>
      </c>
      <c r="I13" s="12">
        <v>11</v>
      </c>
    </row>
    <row r="14" spans="1:9" x14ac:dyDescent="0.25">
      <c r="A14" s="11" t="s">
        <v>128</v>
      </c>
      <c r="B14" s="12">
        <v>1.6</v>
      </c>
      <c r="C14" s="12">
        <v>14.08</v>
      </c>
      <c r="D14" s="11" t="s">
        <v>256</v>
      </c>
      <c r="E14" s="12">
        <v>66.59</v>
      </c>
      <c r="F14" s="12">
        <v>128.57</v>
      </c>
      <c r="G14" s="12">
        <v>241.8</v>
      </c>
      <c r="H14" s="12">
        <v>-113.23</v>
      </c>
      <c r="I14" s="12">
        <v>12</v>
      </c>
    </row>
    <row r="15" spans="1:9" x14ac:dyDescent="0.25">
      <c r="A15" s="11" t="s">
        <v>115</v>
      </c>
      <c r="B15" s="12">
        <v>1.61</v>
      </c>
      <c r="C15" s="12">
        <v>14.88</v>
      </c>
      <c r="D15" s="11" t="s">
        <v>256</v>
      </c>
      <c r="E15" s="12">
        <v>72.400000000000006</v>
      </c>
      <c r="F15" s="12">
        <v>136.6</v>
      </c>
      <c r="G15" s="12">
        <v>314.2</v>
      </c>
      <c r="H15" s="12">
        <v>-177.6</v>
      </c>
      <c r="I15" s="12">
        <v>13</v>
      </c>
    </row>
    <row r="16" spans="1:9" x14ac:dyDescent="0.25">
      <c r="A16" s="11" t="s">
        <v>132</v>
      </c>
      <c r="B16" s="12">
        <v>1.61</v>
      </c>
      <c r="C16" s="12">
        <v>15.19</v>
      </c>
      <c r="D16" s="11" t="s">
        <v>468</v>
      </c>
      <c r="E16" s="12">
        <v>75.19</v>
      </c>
      <c r="F16" s="12">
        <v>144.62</v>
      </c>
      <c r="G16" s="12">
        <v>389.39</v>
      </c>
      <c r="H16" s="12">
        <v>-244.77</v>
      </c>
      <c r="I16" s="12">
        <v>14</v>
      </c>
    </row>
    <row r="17" spans="1:9" x14ac:dyDescent="0.25">
      <c r="A17" s="11" t="s">
        <v>18</v>
      </c>
      <c r="B17" s="12">
        <v>1.61</v>
      </c>
      <c r="C17" s="12">
        <v>14.77</v>
      </c>
      <c r="D17" s="11" t="s">
        <v>468</v>
      </c>
      <c r="E17" s="12">
        <v>74.92</v>
      </c>
      <c r="F17" s="12">
        <v>152.65</v>
      </c>
      <c r="G17" s="12">
        <v>464.31</v>
      </c>
      <c r="H17" s="12">
        <v>-311.66000000000003</v>
      </c>
      <c r="I17" s="12">
        <v>15</v>
      </c>
    </row>
    <row r="18" spans="1:9" x14ac:dyDescent="0.25">
      <c r="A18" s="11" t="s">
        <v>180</v>
      </c>
      <c r="B18" s="12">
        <v>1.61</v>
      </c>
      <c r="C18" s="12">
        <v>14.71</v>
      </c>
      <c r="D18" s="11" t="s">
        <v>189</v>
      </c>
      <c r="E18" s="12">
        <v>7.17</v>
      </c>
      <c r="F18" s="12">
        <v>153.43</v>
      </c>
      <c r="G18" s="12">
        <v>471.48</v>
      </c>
      <c r="H18" s="12">
        <v>-318.05</v>
      </c>
      <c r="I18" s="12">
        <v>16</v>
      </c>
    </row>
    <row r="19" spans="1:9" x14ac:dyDescent="0.25">
      <c r="A19" s="11" t="s">
        <v>136</v>
      </c>
      <c r="B19" s="12">
        <v>1.6</v>
      </c>
      <c r="C19" s="12">
        <v>14.18</v>
      </c>
      <c r="D19" s="11" t="s">
        <v>469</v>
      </c>
      <c r="E19" s="12">
        <v>65.2</v>
      </c>
      <c r="F19" s="12">
        <v>160.66999999999999</v>
      </c>
      <c r="G19" s="12">
        <v>536.67999999999995</v>
      </c>
      <c r="H19" s="12">
        <v>-376.01</v>
      </c>
      <c r="I19" s="12">
        <v>17</v>
      </c>
    </row>
    <row r="20" spans="1:9" x14ac:dyDescent="0.25">
      <c r="A20" s="11" t="s">
        <v>116</v>
      </c>
      <c r="B20" s="12">
        <v>1.6</v>
      </c>
      <c r="C20" s="12">
        <v>13.82</v>
      </c>
      <c r="D20" s="11" t="s">
        <v>256</v>
      </c>
      <c r="E20" s="12">
        <v>69.989999999999995</v>
      </c>
      <c r="F20" s="12">
        <v>168.7</v>
      </c>
      <c r="G20" s="12">
        <v>606.66999999999996</v>
      </c>
      <c r="H20" s="12">
        <v>-437.98</v>
      </c>
      <c r="I20" s="12">
        <v>18</v>
      </c>
    </row>
    <row r="21" spans="1:9" x14ac:dyDescent="0.25">
      <c r="A21" s="11" t="s">
        <v>140</v>
      </c>
      <c r="B21" s="12">
        <v>1.61</v>
      </c>
      <c r="C21" s="12">
        <v>13.06</v>
      </c>
      <c r="D21" s="11" t="s">
        <v>256</v>
      </c>
      <c r="E21" s="12">
        <v>67.180000000000007</v>
      </c>
      <c r="F21" s="12">
        <v>176.72</v>
      </c>
      <c r="G21" s="12">
        <v>673.85</v>
      </c>
      <c r="H21" s="12">
        <v>-497.13</v>
      </c>
      <c r="I21" s="12">
        <v>19</v>
      </c>
    </row>
    <row r="22" spans="1:9" x14ac:dyDescent="0.25">
      <c r="A22" s="11" t="s">
        <v>20</v>
      </c>
      <c r="B22" s="12">
        <v>1.6</v>
      </c>
      <c r="C22" s="12">
        <v>12.45</v>
      </c>
      <c r="D22" s="11" t="s">
        <v>256</v>
      </c>
      <c r="E22" s="12">
        <v>63.76</v>
      </c>
      <c r="F22" s="12">
        <v>184.75</v>
      </c>
      <c r="G22" s="12">
        <v>737.61</v>
      </c>
      <c r="H22" s="12">
        <v>-552.86</v>
      </c>
      <c r="I22" s="12">
        <v>20</v>
      </c>
    </row>
    <row r="23" spans="1:9" x14ac:dyDescent="0.25">
      <c r="A23" s="11" t="s">
        <v>181</v>
      </c>
      <c r="B23" s="12">
        <v>1.6</v>
      </c>
      <c r="C23" s="12">
        <v>12.25</v>
      </c>
      <c r="D23" s="11" t="s">
        <v>470</v>
      </c>
      <c r="E23" s="12">
        <v>38.81</v>
      </c>
      <c r="F23" s="12">
        <v>189.79</v>
      </c>
      <c r="G23" s="12">
        <v>776.42</v>
      </c>
      <c r="H23" s="12">
        <v>-586.63</v>
      </c>
      <c r="I23" s="12">
        <v>21</v>
      </c>
    </row>
    <row r="24" spans="1:9" x14ac:dyDescent="0.25">
      <c r="A24" s="11" t="s">
        <v>144</v>
      </c>
      <c r="B24" s="12">
        <v>1.61</v>
      </c>
      <c r="C24" s="12">
        <v>12.2</v>
      </c>
      <c r="D24" s="11" t="s">
        <v>471</v>
      </c>
      <c r="E24" s="12">
        <v>22.71</v>
      </c>
      <c r="F24" s="12">
        <v>192.77</v>
      </c>
      <c r="G24" s="12">
        <v>799.13</v>
      </c>
      <c r="H24" s="12">
        <v>-606.36</v>
      </c>
      <c r="I24" s="12">
        <v>22</v>
      </c>
    </row>
    <row r="25" spans="1:9" x14ac:dyDescent="0.25">
      <c r="A25" s="11" t="s">
        <v>117</v>
      </c>
      <c r="B25" s="12">
        <v>1.61</v>
      </c>
      <c r="C25" s="12">
        <v>12</v>
      </c>
      <c r="D25" s="11" t="s">
        <v>468</v>
      </c>
      <c r="E25" s="12">
        <v>60.49</v>
      </c>
      <c r="F25" s="12">
        <v>200.8</v>
      </c>
      <c r="G25" s="12">
        <v>859.62</v>
      </c>
      <c r="H25" s="12">
        <v>-658.83</v>
      </c>
      <c r="I25" s="12">
        <v>23</v>
      </c>
    </row>
    <row r="26" spans="1:9" x14ac:dyDescent="0.25">
      <c r="A26" s="11" t="s">
        <v>148</v>
      </c>
      <c r="B26" s="12">
        <v>1.61</v>
      </c>
      <c r="C26" s="12">
        <v>11.76</v>
      </c>
      <c r="D26" s="11" t="s">
        <v>468</v>
      </c>
      <c r="E26" s="12">
        <v>59.4</v>
      </c>
      <c r="F26" s="12">
        <v>208.82</v>
      </c>
      <c r="G26" s="12">
        <v>919.03</v>
      </c>
      <c r="H26" s="12">
        <v>-710.21</v>
      </c>
      <c r="I26" s="12">
        <v>24</v>
      </c>
    </row>
    <row r="27" spans="1:9" x14ac:dyDescent="0.25">
      <c r="A27" s="11" t="s">
        <v>22</v>
      </c>
      <c r="B27" s="12">
        <v>1.61</v>
      </c>
      <c r="C27" s="12">
        <v>11.7</v>
      </c>
      <c r="D27" s="11" t="s">
        <v>468</v>
      </c>
      <c r="E27" s="12">
        <v>58.64</v>
      </c>
      <c r="F27" s="12">
        <v>216.85</v>
      </c>
      <c r="G27" s="12">
        <v>977.67</v>
      </c>
      <c r="H27" s="12">
        <v>-760.82</v>
      </c>
      <c r="I27" s="12">
        <v>25</v>
      </c>
    </row>
    <row r="28" spans="1:9" x14ac:dyDescent="0.25">
      <c r="A28" s="11" t="s">
        <v>153</v>
      </c>
      <c r="B28" s="12">
        <v>1.61</v>
      </c>
      <c r="C28" s="12">
        <v>12.54</v>
      </c>
      <c r="D28" s="11" t="s">
        <v>468</v>
      </c>
      <c r="E28" s="12">
        <v>60.59</v>
      </c>
      <c r="F28" s="12">
        <v>224.87</v>
      </c>
      <c r="G28" s="12">
        <v>1038.26</v>
      </c>
      <c r="H28" s="12">
        <v>-813.39</v>
      </c>
      <c r="I28" s="12">
        <v>26</v>
      </c>
    </row>
    <row r="29" spans="1:9" x14ac:dyDescent="0.25">
      <c r="A29" s="11" t="s">
        <v>118</v>
      </c>
      <c r="B29" s="12">
        <v>1.61</v>
      </c>
      <c r="C29" s="12">
        <v>12.12</v>
      </c>
      <c r="D29" s="11" t="s">
        <v>468</v>
      </c>
      <c r="E29" s="12">
        <v>61.65</v>
      </c>
      <c r="F29" s="12">
        <v>232.9</v>
      </c>
      <c r="G29" s="12">
        <v>1099.92</v>
      </c>
      <c r="H29" s="12">
        <v>-867.02</v>
      </c>
      <c r="I29" s="12">
        <v>27</v>
      </c>
    </row>
    <row r="30" spans="1:9" x14ac:dyDescent="0.25">
      <c r="A30" s="11" t="s">
        <v>157</v>
      </c>
      <c r="B30" s="12">
        <v>1.61</v>
      </c>
      <c r="C30" s="12">
        <v>11.43</v>
      </c>
      <c r="D30" s="11" t="s">
        <v>468</v>
      </c>
      <c r="E30" s="12">
        <v>58.87</v>
      </c>
      <c r="F30" s="12">
        <v>240.92</v>
      </c>
      <c r="G30" s="12">
        <v>1158.78</v>
      </c>
      <c r="H30" s="12">
        <v>-917.86</v>
      </c>
      <c r="I30" s="12">
        <v>28</v>
      </c>
    </row>
    <row r="31" spans="1:9" x14ac:dyDescent="0.25">
      <c r="A31" s="11" t="s">
        <v>25</v>
      </c>
      <c r="B31" s="12">
        <v>1.6</v>
      </c>
      <c r="C31" s="12">
        <v>10.77</v>
      </c>
      <c r="D31" s="11" t="s">
        <v>468</v>
      </c>
      <c r="E31" s="12">
        <v>55.5</v>
      </c>
      <c r="F31" s="12">
        <v>248.95</v>
      </c>
      <c r="G31" s="12">
        <v>1214.28</v>
      </c>
      <c r="H31" s="12">
        <v>-965.33</v>
      </c>
      <c r="I31" s="12">
        <v>29</v>
      </c>
    </row>
    <row r="32" spans="1:9" x14ac:dyDescent="0.25">
      <c r="A32" s="11" t="s">
        <v>161</v>
      </c>
      <c r="B32" s="12">
        <v>1.61</v>
      </c>
      <c r="C32" s="12">
        <v>10.18</v>
      </c>
      <c r="D32" s="11" t="s">
        <v>468</v>
      </c>
      <c r="E32" s="12">
        <v>52.39</v>
      </c>
      <c r="F32" s="12">
        <v>256.97000000000003</v>
      </c>
      <c r="G32" s="12">
        <v>1266.67</v>
      </c>
      <c r="H32" s="12">
        <v>-1009.7</v>
      </c>
      <c r="I32" s="12">
        <v>30</v>
      </c>
    </row>
    <row r="33" spans="1:9" x14ac:dyDescent="0.25">
      <c r="A33" s="11" t="s">
        <v>165</v>
      </c>
      <c r="B33" s="12">
        <v>1.6</v>
      </c>
      <c r="C33" s="12">
        <v>9.5399999999999991</v>
      </c>
      <c r="D33" s="11" t="s">
        <v>468</v>
      </c>
      <c r="E33" s="12">
        <v>49.31</v>
      </c>
      <c r="F33" s="12">
        <v>265</v>
      </c>
      <c r="G33" s="12">
        <v>1315.98</v>
      </c>
      <c r="H33" s="12">
        <v>-1050.98</v>
      </c>
      <c r="I33" s="12">
        <v>31</v>
      </c>
    </row>
    <row r="34" spans="1:9" x14ac:dyDescent="0.25">
      <c r="A34" s="11" t="s">
        <v>182</v>
      </c>
      <c r="B34" s="12">
        <v>1.61</v>
      </c>
      <c r="C34" s="12">
        <v>8.93</v>
      </c>
      <c r="D34" s="11" t="s">
        <v>472</v>
      </c>
      <c r="E34" s="12">
        <v>30.7</v>
      </c>
      <c r="F34" s="12">
        <v>270.33</v>
      </c>
      <c r="G34" s="12">
        <v>1346.69</v>
      </c>
      <c r="H34" s="12">
        <v>-1076.3499999999999</v>
      </c>
      <c r="I34" s="12">
        <v>32</v>
      </c>
    </row>
    <row r="35" spans="1:9" x14ac:dyDescent="0.25">
      <c r="A35" s="11" t="s">
        <v>183</v>
      </c>
      <c r="B35" s="12">
        <v>1.6</v>
      </c>
      <c r="C35" s="12">
        <v>8.8800000000000008</v>
      </c>
      <c r="D35" s="11" t="s">
        <v>473</v>
      </c>
      <c r="E35" s="12">
        <v>3.24</v>
      </c>
      <c r="F35" s="12">
        <v>271.14</v>
      </c>
      <c r="G35" s="12">
        <v>1349.93</v>
      </c>
      <c r="H35" s="12">
        <v>-1078.79</v>
      </c>
      <c r="I35" s="12">
        <v>33</v>
      </c>
    </row>
    <row r="36" spans="1:9" x14ac:dyDescent="0.25">
      <c r="A36" s="11" t="s">
        <v>184</v>
      </c>
      <c r="B36" s="12">
        <v>1.61</v>
      </c>
      <c r="C36" s="12">
        <v>8.8800000000000008</v>
      </c>
      <c r="D36" s="11" t="s">
        <v>473</v>
      </c>
      <c r="E36" s="12">
        <v>3.23</v>
      </c>
      <c r="F36" s="12">
        <v>271.95</v>
      </c>
      <c r="G36" s="12">
        <v>1353.16</v>
      </c>
      <c r="H36" s="12">
        <v>-1081.21</v>
      </c>
      <c r="I36" s="12">
        <v>34</v>
      </c>
    </row>
    <row r="37" spans="1:9" x14ac:dyDescent="0.25">
      <c r="A37" s="11" t="s">
        <v>167</v>
      </c>
      <c r="B37" s="12">
        <v>1.6</v>
      </c>
      <c r="C37" s="12">
        <v>8.82</v>
      </c>
      <c r="D37" s="11" t="s">
        <v>360</v>
      </c>
      <c r="E37" s="12">
        <v>8.41</v>
      </c>
      <c r="F37" s="12">
        <v>273.48</v>
      </c>
      <c r="G37" s="12">
        <v>1361.57</v>
      </c>
      <c r="H37" s="12">
        <v>-1088.0999999999999</v>
      </c>
      <c r="I37" s="12">
        <v>35</v>
      </c>
    </row>
    <row r="38" spans="1:9" x14ac:dyDescent="0.25">
      <c r="A38" s="11" t="s">
        <v>28</v>
      </c>
      <c r="B38" s="12">
        <v>1.6</v>
      </c>
      <c r="C38" s="12">
        <v>8.5399999999999991</v>
      </c>
      <c r="D38" s="11" t="s">
        <v>256</v>
      </c>
      <c r="E38" s="12">
        <v>43.41</v>
      </c>
      <c r="F38" s="12">
        <v>281.5</v>
      </c>
      <c r="G38" s="12">
        <v>1404.98</v>
      </c>
      <c r="H38" s="12">
        <v>-1123.48</v>
      </c>
      <c r="I38" s="12">
        <v>36</v>
      </c>
    </row>
    <row r="39" spans="1:9" x14ac:dyDescent="0.25">
      <c r="A39" s="11" t="s">
        <v>171</v>
      </c>
      <c r="B39" s="12">
        <v>1.61</v>
      </c>
      <c r="C39" s="12">
        <v>8.25</v>
      </c>
      <c r="D39" s="11" t="s">
        <v>256</v>
      </c>
      <c r="E39" s="12">
        <v>41.97</v>
      </c>
      <c r="F39" s="12">
        <v>289.52999999999997</v>
      </c>
      <c r="G39" s="12">
        <v>1446.95</v>
      </c>
      <c r="H39" s="12">
        <v>-1157.43</v>
      </c>
      <c r="I39" s="12">
        <v>37</v>
      </c>
    </row>
    <row r="40" spans="1:9" x14ac:dyDescent="0.25">
      <c r="A40" s="11" t="s">
        <v>174</v>
      </c>
      <c r="B40" s="12">
        <v>1.61</v>
      </c>
      <c r="C40" s="12">
        <v>7.72</v>
      </c>
      <c r="D40" s="11" t="s">
        <v>468</v>
      </c>
      <c r="E40" s="12">
        <v>39.909999999999997</v>
      </c>
      <c r="F40" s="12">
        <v>297.55</v>
      </c>
      <c r="G40" s="12">
        <v>1486.87</v>
      </c>
      <c r="H40" s="12">
        <v>-1189.32</v>
      </c>
      <c r="I40" s="12">
        <v>38</v>
      </c>
    </row>
    <row r="41" spans="1:9" x14ac:dyDescent="0.25">
      <c r="A41" s="11" t="s">
        <v>175</v>
      </c>
      <c r="B41" s="12">
        <v>1.6</v>
      </c>
      <c r="C41" s="12">
        <v>7.05</v>
      </c>
      <c r="D41" s="11" t="s">
        <v>468</v>
      </c>
      <c r="E41" s="12">
        <v>36.93</v>
      </c>
      <c r="F41" s="12">
        <v>305.58</v>
      </c>
      <c r="G41" s="12">
        <v>1523.8</v>
      </c>
      <c r="H41" s="12">
        <v>-1218.22</v>
      </c>
      <c r="I41" s="12">
        <v>39</v>
      </c>
    </row>
    <row r="42" spans="1:9" x14ac:dyDescent="0.25">
      <c r="A42" s="11" t="s">
        <v>31</v>
      </c>
      <c r="B42" s="12">
        <v>1.61</v>
      </c>
      <c r="C42" s="12">
        <v>6.36</v>
      </c>
      <c r="D42" s="11" t="s">
        <v>468</v>
      </c>
      <c r="E42" s="12">
        <v>33.54</v>
      </c>
      <c r="F42" s="12">
        <v>313.60000000000002</v>
      </c>
      <c r="G42" s="12">
        <v>1557.33</v>
      </c>
      <c r="H42" s="12">
        <v>-1243.73</v>
      </c>
      <c r="I42" s="12">
        <v>40</v>
      </c>
    </row>
    <row r="43" spans="1:9" x14ac:dyDescent="0.25">
      <c r="A43" s="11" t="s">
        <v>185</v>
      </c>
      <c r="B43" s="12">
        <v>1.61</v>
      </c>
      <c r="C43" s="12">
        <v>6.06</v>
      </c>
      <c r="D43" s="11" t="s">
        <v>468</v>
      </c>
      <c r="E43" s="12">
        <v>31.04</v>
      </c>
      <c r="F43" s="12">
        <v>321.63</v>
      </c>
      <c r="G43" s="12">
        <v>1588.37</v>
      </c>
      <c r="H43" s="12">
        <v>-1266.75</v>
      </c>
      <c r="I43" s="12">
        <v>41</v>
      </c>
    </row>
    <row r="44" spans="1:9" x14ac:dyDescent="0.25">
      <c r="A44" s="11" t="s">
        <v>186</v>
      </c>
      <c r="B44" s="12">
        <v>1.61</v>
      </c>
      <c r="C44" s="12">
        <v>5.72</v>
      </c>
      <c r="D44" s="11" t="s">
        <v>468</v>
      </c>
      <c r="E44" s="12">
        <v>29.45</v>
      </c>
      <c r="F44" s="12">
        <v>329.65</v>
      </c>
      <c r="G44" s="12">
        <v>1617.82</v>
      </c>
      <c r="H44" s="12">
        <v>-1288.17</v>
      </c>
      <c r="I44" s="12">
        <v>42</v>
      </c>
    </row>
    <row r="45" spans="1:9" x14ac:dyDescent="0.25">
      <c r="A45" s="11" t="s">
        <v>187</v>
      </c>
      <c r="B45" s="12">
        <v>1.61</v>
      </c>
      <c r="C45" s="12">
        <v>5.57</v>
      </c>
      <c r="D45" s="11" t="s">
        <v>468</v>
      </c>
      <c r="E45" s="12">
        <v>28.23</v>
      </c>
      <c r="F45" s="12">
        <v>337.68</v>
      </c>
      <c r="G45" s="12">
        <v>1646.05</v>
      </c>
      <c r="H45" s="12">
        <v>-1308.3699999999999</v>
      </c>
      <c r="I45" s="12">
        <v>43</v>
      </c>
    </row>
    <row r="46" spans="1:9" x14ac:dyDescent="0.25">
      <c r="A46" s="11" t="s">
        <v>188</v>
      </c>
      <c r="B46" s="12">
        <v>1.61</v>
      </c>
      <c r="C46" s="12">
        <v>5.54</v>
      </c>
      <c r="D46" s="11" t="s">
        <v>473</v>
      </c>
      <c r="E46" s="12">
        <v>2.81</v>
      </c>
      <c r="F46" s="12">
        <v>338.49</v>
      </c>
      <c r="G46" s="12">
        <v>1648.86</v>
      </c>
      <c r="H46" s="12">
        <v>-1310.3699999999999</v>
      </c>
      <c r="I46" s="12">
        <v>44</v>
      </c>
    </row>
    <row r="47" spans="1:9" x14ac:dyDescent="0.25">
      <c r="A47" s="11" t="s">
        <v>190</v>
      </c>
      <c r="B47" s="12">
        <v>1.61</v>
      </c>
      <c r="C47" s="12">
        <v>5.54</v>
      </c>
      <c r="D47" s="11" t="s">
        <v>191</v>
      </c>
      <c r="E47" s="12">
        <v>0.45</v>
      </c>
      <c r="F47" s="12">
        <v>338.62</v>
      </c>
      <c r="G47" s="12">
        <v>1649.31</v>
      </c>
      <c r="H47" s="12">
        <v>-1310.69</v>
      </c>
      <c r="I47" s="12">
        <v>45</v>
      </c>
    </row>
    <row r="48" spans="1:9" x14ac:dyDescent="0.25">
      <c r="A48" s="11" t="s">
        <v>45</v>
      </c>
      <c r="B48" s="12">
        <v>1.6</v>
      </c>
      <c r="C48" s="12">
        <v>5.27</v>
      </c>
      <c r="D48" s="11" t="s">
        <v>34</v>
      </c>
      <c r="E48" s="12">
        <v>23.85</v>
      </c>
      <c r="F48" s="12">
        <v>345.7</v>
      </c>
      <c r="G48" s="12">
        <v>1673.17</v>
      </c>
      <c r="H48" s="12">
        <v>-1327.47</v>
      </c>
      <c r="I48" s="12">
        <v>46</v>
      </c>
    </row>
    <row r="49" spans="1:9" x14ac:dyDescent="0.25">
      <c r="A49" s="11" t="s">
        <v>192</v>
      </c>
      <c r="B49" s="12">
        <v>1.6</v>
      </c>
      <c r="C49" s="12">
        <v>5.16</v>
      </c>
      <c r="D49" s="11" t="s">
        <v>256</v>
      </c>
      <c r="E49" s="12">
        <v>26.09</v>
      </c>
      <c r="F49" s="12">
        <v>353.73</v>
      </c>
      <c r="G49" s="12">
        <v>1699.26</v>
      </c>
      <c r="H49" s="12">
        <v>-1345.53</v>
      </c>
      <c r="I49" s="12">
        <v>47</v>
      </c>
    </row>
    <row r="50" spans="1:9" x14ac:dyDescent="0.25">
      <c r="A50" s="11" t="s">
        <v>193</v>
      </c>
      <c r="B50" s="12">
        <v>1.61</v>
      </c>
      <c r="C50" s="12">
        <v>5.38</v>
      </c>
      <c r="D50" s="11" t="s">
        <v>256</v>
      </c>
      <c r="E50" s="12">
        <v>26.35</v>
      </c>
      <c r="F50" s="12">
        <v>361.75</v>
      </c>
      <c r="G50" s="12">
        <v>1725.61</v>
      </c>
      <c r="H50" s="12">
        <v>-1363.86</v>
      </c>
      <c r="I50" s="12">
        <v>48</v>
      </c>
    </row>
    <row r="51" spans="1:9" x14ac:dyDescent="0.25">
      <c r="A51" s="11" t="s">
        <v>194</v>
      </c>
      <c r="B51" s="12">
        <v>1.61</v>
      </c>
      <c r="C51" s="12">
        <v>4.78</v>
      </c>
      <c r="D51" s="11" t="s">
        <v>468</v>
      </c>
      <c r="E51" s="12">
        <v>25.4</v>
      </c>
      <c r="F51" s="12">
        <v>369.78</v>
      </c>
      <c r="G51" s="12">
        <v>1751.01</v>
      </c>
      <c r="H51" s="12">
        <v>-1381.23</v>
      </c>
      <c r="I51" s="12">
        <v>49</v>
      </c>
    </row>
    <row r="52" spans="1:9" x14ac:dyDescent="0.25">
      <c r="A52" s="11" t="s">
        <v>67</v>
      </c>
      <c r="B52" s="12">
        <v>1.6</v>
      </c>
      <c r="C52" s="12">
        <v>4.04</v>
      </c>
      <c r="D52" s="11" t="s">
        <v>468</v>
      </c>
      <c r="E52" s="12">
        <v>22.06</v>
      </c>
      <c r="F52" s="12">
        <v>377.8</v>
      </c>
      <c r="G52" s="12">
        <v>1773.07</v>
      </c>
      <c r="H52" s="12">
        <v>-1395.27</v>
      </c>
      <c r="I52" s="12">
        <v>50</v>
      </c>
    </row>
    <row r="53" spans="1:9" x14ac:dyDescent="0.25">
      <c r="A53" s="11" t="s">
        <v>195</v>
      </c>
      <c r="B53" s="12">
        <v>1.61</v>
      </c>
      <c r="C53" s="12">
        <v>3.96</v>
      </c>
      <c r="D53" s="11" t="s">
        <v>468</v>
      </c>
      <c r="E53" s="12">
        <v>20.010000000000002</v>
      </c>
      <c r="F53" s="12">
        <v>385.83</v>
      </c>
      <c r="G53" s="12">
        <v>1793.08</v>
      </c>
      <c r="H53" s="12">
        <v>-1407.26</v>
      </c>
      <c r="I53" s="12">
        <v>51</v>
      </c>
    </row>
    <row r="54" spans="1:9" x14ac:dyDescent="0.25">
      <c r="A54" s="11" t="s">
        <v>196</v>
      </c>
      <c r="B54" s="12">
        <v>1.61</v>
      </c>
      <c r="C54" s="12">
        <v>4.24</v>
      </c>
      <c r="D54" s="11" t="s">
        <v>468</v>
      </c>
      <c r="E54" s="12">
        <v>20.51</v>
      </c>
      <c r="F54" s="12">
        <v>393.85</v>
      </c>
      <c r="G54" s="12">
        <v>1813.59</v>
      </c>
      <c r="H54" s="12">
        <v>-1419.74</v>
      </c>
      <c r="I54" s="12">
        <v>52</v>
      </c>
    </row>
    <row r="55" spans="1:9" x14ac:dyDescent="0.25">
      <c r="A55" s="11" t="s">
        <v>197</v>
      </c>
      <c r="B55" s="12">
        <v>1.6</v>
      </c>
      <c r="C55" s="12">
        <v>4.29</v>
      </c>
      <c r="D55" s="11" t="s">
        <v>474</v>
      </c>
      <c r="E55" s="12">
        <v>3.75</v>
      </c>
      <c r="F55" s="12">
        <v>395.26</v>
      </c>
      <c r="G55" s="12">
        <v>1817.34</v>
      </c>
      <c r="H55" s="12">
        <v>-1422.08</v>
      </c>
      <c r="I55" s="12">
        <v>53</v>
      </c>
    </row>
    <row r="56" spans="1:9" x14ac:dyDescent="0.25">
      <c r="A56" s="11" t="s">
        <v>198</v>
      </c>
      <c r="B56" s="12">
        <v>1.61</v>
      </c>
      <c r="C56" s="12">
        <v>4.17</v>
      </c>
      <c r="D56" s="11" t="s">
        <v>199</v>
      </c>
      <c r="E56" s="12">
        <v>5.39</v>
      </c>
      <c r="F56" s="12">
        <v>396.98</v>
      </c>
      <c r="G56" s="12">
        <v>1822.74</v>
      </c>
      <c r="H56" s="12">
        <v>-1425.76</v>
      </c>
      <c r="I56" s="12">
        <v>54</v>
      </c>
    </row>
    <row r="57" spans="1:9" x14ac:dyDescent="0.25">
      <c r="A57" s="11" t="s">
        <v>200</v>
      </c>
      <c r="B57" s="12">
        <v>1.61</v>
      </c>
      <c r="C57" s="12">
        <v>4.24</v>
      </c>
      <c r="D57" s="11" t="s">
        <v>199</v>
      </c>
      <c r="E57" s="12">
        <v>5.33</v>
      </c>
      <c r="F57" s="12">
        <v>398.69</v>
      </c>
      <c r="G57" s="12">
        <v>1828.07</v>
      </c>
      <c r="H57" s="12">
        <v>-1429.38</v>
      </c>
      <c r="I57" s="12">
        <v>55</v>
      </c>
    </row>
    <row r="58" spans="1:9" x14ac:dyDescent="0.25">
      <c r="A58" s="11" t="s">
        <v>201</v>
      </c>
      <c r="B58" s="12">
        <v>1.61</v>
      </c>
      <c r="C58" s="12">
        <v>4.34</v>
      </c>
      <c r="D58" s="11" t="s">
        <v>475</v>
      </c>
      <c r="E58" s="12">
        <v>7.18</v>
      </c>
      <c r="F58" s="12">
        <v>401.38</v>
      </c>
      <c r="G58" s="12">
        <v>1835.24</v>
      </c>
      <c r="H58" s="12">
        <v>-1433.86</v>
      </c>
      <c r="I58" s="12">
        <v>56</v>
      </c>
    </row>
    <row r="59" spans="1:9" x14ac:dyDescent="0.25">
      <c r="A59" s="11" t="s">
        <v>86</v>
      </c>
      <c r="B59" s="12">
        <v>1.61</v>
      </c>
      <c r="C59" s="12">
        <v>4.71</v>
      </c>
      <c r="D59" s="11" t="s">
        <v>468</v>
      </c>
      <c r="E59" s="12">
        <v>22.62</v>
      </c>
      <c r="F59" s="12">
        <v>409.4</v>
      </c>
      <c r="G59" s="12">
        <v>1857.86</v>
      </c>
      <c r="H59" s="12">
        <v>-1448.45</v>
      </c>
      <c r="I59" s="12">
        <v>57</v>
      </c>
    </row>
    <row r="60" spans="1:9" x14ac:dyDescent="0.25">
      <c r="A60" s="11" t="s">
        <v>202</v>
      </c>
      <c r="B60" s="12">
        <v>1.61</v>
      </c>
      <c r="C60" s="12">
        <v>5.2</v>
      </c>
      <c r="D60" s="11" t="s">
        <v>468</v>
      </c>
      <c r="E60" s="12">
        <v>24.78</v>
      </c>
      <c r="F60" s="12">
        <v>417.43</v>
      </c>
      <c r="G60" s="12">
        <v>1882.64</v>
      </c>
      <c r="H60" s="12">
        <v>-1465.21</v>
      </c>
      <c r="I60" s="12">
        <v>58</v>
      </c>
    </row>
    <row r="61" spans="1:9" x14ac:dyDescent="0.25">
      <c r="A61" s="11" t="s">
        <v>203</v>
      </c>
      <c r="B61" s="12">
        <v>1.61</v>
      </c>
      <c r="C61" s="12">
        <v>5.38</v>
      </c>
      <c r="D61" s="11" t="s">
        <v>476</v>
      </c>
      <c r="E61" s="12">
        <v>15.14</v>
      </c>
      <c r="F61" s="12">
        <v>422.02</v>
      </c>
      <c r="G61" s="12">
        <v>1897.78</v>
      </c>
      <c r="H61" s="12">
        <v>-1475.76</v>
      </c>
      <c r="I61" s="12">
        <v>59</v>
      </c>
    </row>
    <row r="62" spans="1:9" x14ac:dyDescent="0.25">
      <c r="A62" s="11" t="s">
        <v>204</v>
      </c>
      <c r="B62" s="12">
        <v>1.6</v>
      </c>
      <c r="C62" s="12">
        <v>5.48</v>
      </c>
      <c r="D62" s="11" t="s">
        <v>477</v>
      </c>
      <c r="E62" s="12">
        <v>11.84</v>
      </c>
      <c r="F62" s="12">
        <v>425.04</v>
      </c>
      <c r="G62" s="12">
        <v>1909.62</v>
      </c>
      <c r="H62" s="12">
        <v>-1484.58</v>
      </c>
      <c r="I62" s="12">
        <v>60</v>
      </c>
    </row>
    <row r="63" spans="1:9" x14ac:dyDescent="0.25">
      <c r="A63" s="11" t="s">
        <v>205</v>
      </c>
      <c r="B63" s="12">
        <v>1.6</v>
      </c>
      <c r="C63" s="12">
        <v>5.66</v>
      </c>
      <c r="D63" s="11" t="s">
        <v>256</v>
      </c>
      <c r="E63" s="12">
        <v>27.85</v>
      </c>
      <c r="F63" s="12">
        <v>433.07</v>
      </c>
      <c r="G63" s="12">
        <v>1937.47</v>
      </c>
      <c r="H63" s="12">
        <v>-1504.4</v>
      </c>
      <c r="I63" s="12">
        <v>61</v>
      </c>
    </row>
    <row r="64" spans="1:9" x14ac:dyDescent="0.25">
      <c r="A64" s="11" t="s">
        <v>89</v>
      </c>
      <c r="B64" s="12">
        <v>1.6</v>
      </c>
      <c r="C64" s="12">
        <v>5.47</v>
      </c>
      <c r="D64" s="11" t="s">
        <v>256</v>
      </c>
      <c r="E64" s="12">
        <v>27.83</v>
      </c>
      <c r="F64" s="12">
        <v>441.09</v>
      </c>
      <c r="G64" s="12">
        <v>1965.3</v>
      </c>
      <c r="H64" s="12">
        <v>-1524.21</v>
      </c>
      <c r="I64" s="12">
        <v>62</v>
      </c>
    </row>
    <row r="65" spans="1:9" x14ac:dyDescent="0.25">
      <c r="A65" s="11" t="s">
        <v>206</v>
      </c>
      <c r="B65" s="12">
        <v>1.6</v>
      </c>
      <c r="C65" s="12">
        <v>5.07</v>
      </c>
      <c r="D65" s="11" t="s">
        <v>256</v>
      </c>
      <c r="E65" s="12">
        <v>26.34</v>
      </c>
      <c r="F65" s="12">
        <v>449.12</v>
      </c>
      <c r="G65" s="12">
        <v>1991.65</v>
      </c>
      <c r="H65" s="12">
        <v>-1542.53</v>
      </c>
      <c r="I65" s="12">
        <v>63</v>
      </c>
    </row>
    <row r="66" spans="1:9" x14ac:dyDescent="0.25">
      <c r="A66" s="11" t="s">
        <v>207</v>
      </c>
      <c r="B66" s="12">
        <v>1.6</v>
      </c>
      <c r="C66" s="12">
        <v>4.82</v>
      </c>
      <c r="D66" s="11" t="s">
        <v>256</v>
      </c>
      <c r="E66" s="12">
        <v>24.71</v>
      </c>
      <c r="F66" s="12">
        <v>457.14</v>
      </c>
      <c r="G66" s="12">
        <v>2016.35</v>
      </c>
      <c r="H66" s="12">
        <v>-1559.21</v>
      </c>
      <c r="I66" s="12">
        <v>64</v>
      </c>
    </row>
    <row r="67" spans="1:9" x14ac:dyDescent="0.25">
      <c r="A67" s="11" t="s">
        <v>208</v>
      </c>
      <c r="B67" s="12">
        <v>1.6</v>
      </c>
      <c r="C67" s="12">
        <v>4.9800000000000004</v>
      </c>
      <c r="D67" s="11" t="s">
        <v>256</v>
      </c>
      <c r="E67" s="12">
        <v>24.48</v>
      </c>
      <c r="F67" s="12">
        <v>465.17</v>
      </c>
      <c r="G67" s="12">
        <v>2040.84</v>
      </c>
      <c r="H67" s="12">
        <v>-1575.67</v>
      </c>
      <c r="I67" s="12">
        <v>65</v>
      </c>
    </row>
    <row r="68" spans="1:9" x14ac:dyDescent="0.25">
      <c r="A68" s="11" t="s">
        <v>91</v>
      </c>
      <c r="B68" s="12">
        <v>1.61</v>
      </c>
      <c r="C68" s="12">
        <v>5.22</v>
      </c>
      <c r="D68" s="11" t="s">
        <v>256</v>
      </c>
      <c r="E68" s="12">
        <v>25.49</v>
      </c>
      <c r="F68" s="12">
        <v>473.19</v>
      </c>
      <c r="G68" s="12">
        <v>2066.33</v>
      </c>
      <c r="H68" s="12">
        <v>-1593.14</v>
      </c>
      <c r="I68" s="12">
        <v>66</v>
      </c>
    </row>
    <row r="69" spans="1:9" x14ac:dyDescent="0.25">
      <c r="A69" s="11" t="s">
        <v>209</v>
      </c>
      <c r="B69" s="12">
        <v>1.6</v>
      </c>
      <c r="C69" s="12">
        <v>5.49</v>
      </c>
      <c r="D69" s="11" t="s">
        <v>468</v>
      </c>
      <c r="E69" s="12">
        <v>26.79</v>
      </c>
      <c r="F69" s="12">
        <v>481.22</v>
      </c>
      <c r="G69" s="12">
        <v>2093.12</v>
      </c>
      <c r="H69" s="12">
        <v>-1611.9</v>
      </c>
      <c r="I69" s="12">
        <v>67</v>
      </c>
    </row>
    <row r="70" spans="1:9" x14ac:dyDescent="0.25">
      <c r="A70" s="11" t="s">
        <v>210</v>
      </c>
      <c r="B70" s="12">
        <v>1.6</v>
      </c>
      <c r="C70" s="12">
        <v>5.93</v>
      </c>
      <c r="D70" s="11" t="s">
        <v>256</v>
      </c>
      <c r="E70" s="12">
        <v>28.56</v>
      </c>
      <c r="F70" s="12">
        <v>489.24</v>
      </c>
      <c r="G70" s="12">
        <v>2121.6799999999998</v>
      </c>
      <c r="H70" s="12">
        <v>-1632.44</v>
      </c>
      <c r="I70" s="12">
        <v>68</v>
      </c>
    </row>
    <row r="71" spans="1:9" x14ac:dyDescent="0.25">
      <c r="A71" s="11" t="s">
        <v>211</v>
      </c>
      <c r="B71" s="12">
        <v>1.6</v>
      </c>
      <c r="C71" s="12">
        <v>5.97</v>
      </c>
      <c r="D71" s="11" t="s">
        <v>256</v>
      </c>
      <c r="E71" s="12">
        <v>29.77</v>
      </c>
      <c r="F71" s="12">
        <v>497.27</v>
      </c>
      <c r="G71" s="12">
        <v>2151.4499999999998</v>
      </c>
      <c r="H71" s="12">
        <v>-1654.18</v>
      </c>
      <c r="I71" s="12">
        <v>69</v>
      </c>
    </row>
    <row r="72" spans="1:9" x14ac:dyDescent="0.25">
      <c r="A72" s="11" t="s">
        <v>94</v>
      </c>
      <c r="B72" s="12">
        <v>1.61</v>
      </c>
      <c r="C72" s="12">
        <v>6.57</v>
      </c>
      <c r="D72" s="11" t="s">
        <v>468</v>
      </c>
      <c r="E72" s="12">
        <v>31.36</v>
      </c>
      <c r="F72" s="12">
        <v>505.29</v>
      </c>
      <c r="G72" s="12">
        <v>2182.81</v>
      </c>
      <c r="H72" s="12">
        <v>-1677.51</v>
      </c>
      <c r="I72" s="12">
        <v>70</v>
      </c>
    </row>
    <row r="73" spans="1:9" x14ac:dyDescent="0.25">
      <c r="A73" s="11" t="s">
        <v>212</v>
      </c>
      <c r="B73" s="12">
        <v>1.61</v>
      </c>
      <c r="C73" s="12">
        <v>6.9</v>
      </c>
      <c r="D73" s="11" t="s">
        <v>478</v>
      </c>
      <c r="E73" s="12">
        <v>18.71</v>
      </c>
      <c r="F73" s="12">
        <v>509.75</v>
      </c>
      <c r="G73" s="12">
        <v>2201.52</v>
      </c>
      <c r="H73" s="12">
        <v>-1691.77</v>
      </c>
      <c r="I73" s="12">
        <v>71</v>
      </c>
    </row>
    <row r="74" spans="1:9" x14ac:dyDescent="0.25">
      <c r="A74" s="11" t="s">
        <v>213</v>
      </c>
      <c r="B74" s="12">
        <v>1.6</v>
      </c>
      <c r="C74" s="12">
        <v>6.92</v>
      </c>
      <c r="D74" s="11" t="s">
        <v>479</v>
      </c>
      <c r="E74" s="12">
        <v>1.1100000000000001</v>
      </c>
      <c r="F74" s="12">
        <v>510.11</v>
      </c>
      <c r="G74" s="12">
        <v>2202.63</v>
      </c>
      <c r="H74" s="12">
        <v>-1692.52</v>
      </c>
      <c r="I74" s="12">
        <v>72</v>
      </c>
    </row>
    <row r="75" spans="1:9" x14ac:dyDescent="0.25">
      <c r="A75" s="11" t="s">
        <v>214</v>
      </c>
      <c r="B75" s="12">
        <v>1.61</v>
      </c>
      <c r="C75" s="12">
        <v>6.95</v>
      </c>
      <c r="D75" s="11" t="s">
        <v>479</v>
      </c>
      <c r="E75" s="12">
        <v>1.1200000000000001</v>
      </c>
      <c r="F75" s="12">
        <v>510.47</v>
      </c>
      <c r="G75" s="12">
        <v>2203.75</v>
      </c>
      <c r="H75" s="12">
        <v>-1693.28</v>
      </c>
      <c r="I75" s="12">
        <v>73</v>
      </c>
    </row>
    <row r="76" spans="1:9" x14ac:dyDescent="0.25">
      <c r="A76" s="11" t="s">
        <v>215</v>
      </c>
      <c r="B76" s="12">
        <v>1.61</v>
      </c>
      <c r="C76" s="12">
        <v>7.24</v>
      </c>
      <c r="D76" s="11" t="s">
        <v>480</v>
      </c>
      <c r="E76" s="12">
        <v>13.48</v>
      </c>
      <c r="F76" s="12">
        <v>513.52</v>
      </c>
      <c r="G76" s="12">
        <v>2217.23</v>
      </c>
      <c r="H76" s="12">
        <v>-1703.71</v>
      </c>
      <c r="I76" s="12">
        <v>74</v>
      </c>
    </row>
    <row r="77" spans="1:9" x14ac:dyDescent="0.25">
      <c r="A77" s="11" t="s">
        <v>217</v>
      </c>
      <c r="B77" s="12">
        <v>1.61</v>
      </c>
      <c r="C77" s="12">
        <v>7.7</v>
      </c>
      <c r="D77" s="11" t="s">
        <v>468</v>
      </c>
      <c r="E77" s="12">
        <v>37.340000000000003</v>
      </c>
      <c r="F77" s="12">
        <v>521.54</v>
      </c>
      <c r="G77" s="12">
        <v>2254.5700000000002</v>
      </c>
      <c r="H77" s="12">
        <v>-1733.03</v>
      </c>
      <c r="I77" s="12">
        <v>75</v>
      </c>
    </row>
    <row r="78" spans="1:9" x14ac:dyDescent="0.25">
      <c r="A78" s="11" t="s">
        <v>218</v>
      </c>
      <c r="B78" s="12">
        <v>1.61</v>
      </c>
      <c r="C78" s="12">
        <v>7.84</v>
      </c>
      <c r="D78" s="11" t="s">
        <v>468</v>
      </c>
      <c r="E78" s="12">
        <v>38.83</v>
      </c>
      <c r="F78" s="12">
        <v>529.57000000000005</v>
      </c>
      <c r="G78" s="12">
        <v>2293.4</v>
      </c>
      <c r="H78" s="12">
        <v>-1763.83</v>
      </c>
      <c r="I78" s="12">
        <v>76</v>
      </c>
    </row>
    <row r="79" spans="1:9" x14ac:dyDescent="0.25">
      <c r="A79" s="11" t="s">
        <v>97</v>
      </c>
      <c r="B79" s="12">
        <v>1.61</v>
      </c>
      <c r="C79" s="12">
        <v>7.82</v>
      </c>
      <c r="D79" s="11" t="s">
        <v>468</v>
      </c>
      <c r="E79" s="12">
        <v>39.15</v>
      </c>
      <c r="F79" s="12">
        <v>537.59</v>
      </c>
      <c r="G79" s="12">
        <v>2332.5500000000002</v>
      </c>
      <c r="H79" s="12">
        <v>-1794.95</v>
      </c>
      <c r="I79" s="12">
        <v>77</v>
      </c>
    </row>
    <row r="80" spans="1:9" x14ac:dyDescent="0.25">
      <c r="A80" s="11" t="s">
        <v>219</v>
      </c>
      <c r="B80" s="12">
        <v>1.6</v>
      </c>
      <c r="C80" s="12">
        <v>8.09</v>
      </c>
      <c r="D80" s="11" t="s">
        <v>468</v>
      </c>
      <c r="E80" s="12">
        <v>39.79</v>
      </c>
      <c r="F80" s="12">
        <v>545.62</v>
      </c>
      <c r="G80" s="12">
        <v>2372.34</v>
      </c>
      <c r="H80" s="12">
        <v>-1826.72</v>
      </c>
      <c r="I80" s="12">
        <v>78</v>
      </c>
    </row>
    <row r="81" spans="1:9" x14ac:dyDescent="0.25">
      <c r="A81" s="11" t="s">
        <v>220</v>
      </c>
      <c r="B81" s="12">
        <v>1.6</v>
      </c>
      <c r="C81" s="12">
        <v>8.1199999999999992</v>
      </c>
      <c r="D81" s="11" t="s">
        <v>256</v>
      </c>
      <c r="E81" s="12">
        <v>40.53</v>
      </c>
      <c r="F81" s="12">
        <v>553.64</v>
      </c>
      <c r="G81" s="12">
        <v>2412.86</v>
      </c>
      <c r="H81" s="12">
        <v>-1859.22</v>
      </c>
      <c r="I81" s="12">
        <v>79</v>
      </c>
    </row>
    <row r="82" spans="1:9" x14ac:dyDescent="0.25">
      <c r="A82" s="11" t="s">
        <v>221</v>
      </c>
      <c r="B82" s="12">
        <v>1.61</v>
      </c>
      <c r="C82" s="12">
        <v>7.56</v>
      </c>
      <c r="D82" s="11" t="s">
        <v>468</v>
      </c>
      <c r="E82" s="12">
        <v>39.200000000000003</v>
      </c>
      <c r="F82" s="12">
        <v>561.66999999999996</v>
      </c>
      <c r="G82" s="12">
        <v>2452.0700000000002</v>
      </c>
      <c r="H82" s="12">
        <v>-1890.4</v>
      </c>
      <c r="I82" s="12">
        <v>80</v>
      </c>
    </row>
    <row r="83" spans="1:9" x14ac:dyDescent="0.25">
      <c r="A83" s="11" t="s">
        <v>101</v>
      </c>
      <c r="B83" s="12">
        <v>1.61</v>
      </c>
      <c r="C83" s="12">
        <v>7.62</v>
      </c>
      <c r="D83" s="11" t="s">
        <v>468</v>
      </c>
      <c r="E83" s="12">
        <v>37.950000000000003</v>
      </c>
      <c r="F83" s="12">
        <v>569.69000000000005</v>
      </c>
      <c r="G83" s="12">
        <v>2490.02</v>
      </c>
      <c r="H83" s="12">
        <v>-1920.32</v>
      </c>
      <c r="I83" s="12">
        <v>81</v>
      </c>
    </row>
    <row r="84" spans="1:9" x14ac:dyDescent="0.25">
      <c r="A84" s="11" t="s">
        <v>222</v>
      </c>
      <c r="B84" s="12">
        <v>1.6</v>
      </c>
      <c r="C84" s="12">
        <v>7.8</v>
      </c>
      <c r="D84" s="11" t="s">
        <v>468</v>
      </c>
      <c r="E84" s="12">
        <v>38.56</v>
      </c>
      <c r="F84" s="12">
        <v>577.72</v>
      </c>
      <c r="G84" s="12">
        <v>2528.5700000000002</v>
      </c>
      <c r="H84" s="12">
        <v>-1950.85</v>
      </c>
      <c r="I84" s="12">
        <v>82</v>
      </c>
    </row>
    <row r="85" spans="1:9" x14ac:dyDescent="0.25">
      <c r="A85" s="11" t="s">
        <v>223</v>
      </c>
      <c r="B85" s="12">
        <v>1.61</v>
      </c>
      <c r="C85" s="12">
        <v>8.0299999999999994</v>
      </c>
      <c r="D85" s="11" t="s">
        <v>468</v>
      </c>
      <c r="E85" s="12">
        <v>39.6</v>
      </c>
      <c r="F85" s="12">
        <v>585.74</v>
      </c>
      <c r="G85" s="12">
        <v>2568.17</v>
      </c>
      <c r="H85" s="12">
        <v>-1982.43</v>
      </c>
      <c r="I85" s="12">
        <v>83</v>
      </c>
    </row>
    <row r="86" spans="1:9" x14ac:dyDescent="0.25">
      <c r="A86" s="11" t="s">
        <v>224</v>
      </c>
      <c r="B86" s="12">
        <v>1.6</v>
      </c>
      <c r="C86" s="12">
        <v>8.25</v>
      </c>
      <c r="D86" s="11" t="s">
        <v>468</v>
      </c>
      <c r="E86" s="12">
        <v>40.71</v>
      </c>
      <c r="F86" s="12">
        <v>593.77</v>
      </c>
      <c r="G86" s="12">
        <v>2608.89</v>
      </c>
      <c r="H86" s="12">
        <v>-2015.12</v>
      </c>
      <c r="I86" s="12">
        <v>84</v>
      </c>
    </row>
    <row r="87" spans="1:9" x14ac:dyDescent="0.25">
      <c r="A87" s="11" t="s">
        <v>106</v>
      </c>
      <c r="B87" s="12">
        <v>1.61</v>
      </c>
      <c r="C87" s="12">
        <v>8.34</v>
      </c>
      <c r="D87" s="11" t="s">
        <v>468</v>
      </c>
      <c r="E87" s="12">
        <v>41.49</v>
      </c>
      <c r="F87" s="12">
        <v>601.79</v>
      </c>
      <c r="G87" s="12">
        <v>2650.37</v>
      </c>
      <c r="H87" s="12">
        <v>-2048.58</v>
      </c>
      <c r="I87" s="12">
        <v>85</v>
      </c>
    </row>
    <row r="88" spans="1:9" x14ac:dyDescent="0.25">
      <c r="A88" s="11" t="s">
        <v>225</v>
      </c>
      <c r="B88" s="12">
        <v>1.6</v>
      </c>
      <c r="C88" s="12">
        <v>8.44</v>
      </c>
      <c r="D88" s="11" t="s">
        <v>468</v>
      </c>
      <c r="E88" s="12">
        <v>41.96</v>
      </c>
      <c r="F88" s="12">
        <v>609.82000000000005</v>
      </c>
      <c r="G88" s="12">
        <v>2692.33</v>
      </c>
      <c r="H88" s="12">
        <v>-2082.5100000000002</v>
      </c>
      <c r="I88" s="12">
        <v>86</v>
      </c>
    </row>
    <row r="89" spans="1:9" x14ac:dyDescent="0.25">
      <c r="A89" s="11" t="s">
        <v>226</v>
      </c>
      <c r="B89" s="12">
        <v>1.6</v>
      </c>
      <c r="C89" s="12">
        <v>8.57</v>
      </c>
      <c r="D89" s="11" t="s">
        <v>256</v>
      </c>
      <c r="E89" s="12">
        <v>42.52</v>
      </c>
      <c r="F89" s="12">
        <v>617.84</v>
      </c>
      <c r="G89" s="12">
        <v>2734.85</v>
      </c>
      <c r="H89" s="12">
        <v>-2117</v>
      </c>
      <c r="I89" s="12">
        <v>87</v>
      </c>
    </row>
    <row r="90" spans="1:9" x14ac:dyDescent="0.25">
      <c r="A90" s="11" t="s">
        <v>227</v>
      </c>
      <c r="B90" s="12">
        <v>1.61</v>
      </c>
      <c r="C90" s="12">
        <v>8.81</v>
      </c>
      <c r="D90" s="11" t="s">
        <v>468</v>
      </c>
      <c r="E90" s="12">
        <v>43.45</v>
      </c>
      <c r="F90" s="12">
        <v>625.87</v>
      </c>
      <c r="G90" s="12">
        <v>2778.3</v>
      </c>
      <c r="H90" s="12">
        <v>-2152.4299999999998</v>
      </c>
      <c r="I90" s="12">
        <v>88</v>
      </c>
    </row>
    <row r="91" spans="1:9" x14ac:dyDescent="0.25">
      <c r="A91" s="11" t="s">
        <v>228</v>
      </c>
      <c r="B91" s="12">
        <v>1.61</v>
      </c>
      <c r="C91" s="12">
        <v>9.0399999999999991</v>
      </c>
      <c r="D91" s="11" t="s">
        <v>468</v>
      </c>
      <c r="E91" s="12">
        <v>44.63</v>
      </c>
      <c r="F91" s="12">
        <v>633.89</v>
      </c>
      <c r="G91" s="12">
        <v>2822.93</v>
      </c>
      <c r="H91" s="12">
        <v>-2189.0300000000002</v>
      </c>
      <c r="I91" s="12">
        <v>89</v>
      </c>
    </row>
    <row r="92" spans="1:9" x14ac:dyDescent="0.25">
      <c r="A92" s="11" t="s">
        <v>229</v>
      </c>
      <c r="B92" s="12">
        <v>1.61</v>
      </c>
      <c r="C92" s="12">
        <v>9.2899999999999991</v>
      </c>
      <c r="D92" s="11" t="s">
        <v>468</v>
      </c>
      <c r="E92" s="12">
        <v>45.83</v>
      </c>
      <c r="F92" s="12">
        <v>641.91999999999996</v>
      </c>
      <c r="G92" s="12">
        <v>2868.76</v>
      </c>
      <c r="H92" s="12">
        <v>-2226.84</v>
      </c>
      <c r="I92" s="12">
        <v>90</v>
      </c>
    </row>
    <row r="93" spans="1:9" x14ac:dyDescent="0.25">
      <c r="A93" s="11" t="s">
        <v>230</v>
      </c>
      <c r="B93" s="12">
        <v>1.61</v>
      </c>
      <c r="C93" s="12">
        <v>9.6</v>
      </c>
      <c r="D93" s="11" t="s">
        <v>468</v>
      </c>
      <c r="E93" s="12">
        <v>47.23</v>
      </c>
      <c r="F93" s="12">
        <v>649.94000000000005</v>
      </c>
      <c r="G93" s="12">
        <v>2915.98</v>
      </c>
      <c r="H93" s="12">
        <v>-2266.04</v>
      </c>
      <c r="I93" s="12">
        <v>91</v>
      </c>
    </row>
    <row r="94" spans="1:9" x14ac:dyDescent="0.25">
      <c r="A94" s="11" t="s">
        <v>231</v>
      </c>
      <c r="B94" s="12">
        <v>1.61</v>
      </c>
      <c r="C94" s="12">
        <v>9.7899999999999991</v>
      </c>
      <c r="D94" s="11" t="s">
        <v>468</v>
      </c>
      <c r="E94" s="12">
        <v>48.48</v>
      </c>
      <c r="F94" s="12">
        <v>657.97</v>
      </c>
      <c r="G94" s="12">
        <v>2964.46</v>
      </c>
      <c r="H94" s="12">
        <v>-2306.4899999999998</v>
      </c>
      <c r="I94" s="12">
        <v>92</v>
      </c>
    </row>
    <row r="95" spans="1:9" x14ac:dyDescent="0.25">
      <c r="A95" s="11" t="s">
        <v>232</v>
      </c>
      <c r="B95" s="12">
        <v>1.61</v>
      </c>
      <c r="C95" s="12">
        <v>9.8800000000000008</v>
      </c>
      <c r="D95" s="11" t="s">
        <v>468</v>
      </c>
      <c r="E95" s="12">
        <v>49.18</v>
      </c>
      <c r="F95" s="12">
        <v>665.99</v>
      </c>
      <c r="G95" s="12">
        <v>3013.64</v>
      </c>
      <c r="H95" s="12">
        <v>-2347.65</v>
      </c>
      <c r="I95" s="12">
        <v>93</v>
      </c>
    </row>
    <row r="96" spans="1:9" x14ac:dyDescent="0.25">
      <c r="A96" s="11" t="s">
        <v>233</v>
      </c>
      <c r="B96" s="12">
        <v>1.61</v>
      </c>
      <c r="C96" s="12">
        <v>9.9499999999999993</v>
      </c>
      <c r="D96" s="11" t="s">
        <v>468</v>
      </c>
      <c r="E96" s="12">
        <v>49.56</v>
      </c>
      <c r="F96" s="12">
        <v>674.02</v>
      </c>
      <c r="G96" s="12">
        <v>3063.21</v>
      </c>
      <c r="H96" s="12">
        <v>-2389.19</v>
      </c>
      <c r="I96" s="12">
        <v>94</v>
      </c>
    </row>
    <row r="97" spans="1:9" x14ac:dyDescent="0.25">
      <c r="A97" s="11" t="s">
        <v>234</v>
      </c>
      <c r="B97" s="12">
        <v>1.61</v>
      </c>
      <c r="C97" s="12">
        <v>10.029999999999999</v>
      </c>
      <c r="D97" s="11" t="s">
        <v>468</v>
      </c>
      <c r="E97" s="12">
        <v>49.94</v>
      </c>
      <c r="F97" s="12">
        <v>682.04</v>
      </c>
      <c r="G97" s="12">
        <v>3113.15</v>
      </c>
      <c r="H97" s="12">
        <v>-2431.11</v>
      </c>
      <c r="I97" s="12">
        <v>95</v>
      </c>
    </row>
    <row r="98" spans="1:9" x14ac:dyDescent="0.25">
      <c r="A98" s="11" t="s">
        <v>235</v>
      </c>
      <c r="B98" s="12">
        <v>1.61</v>
      </c>
      <c r="C98" s="12">
        <v>10.08</v>
      </c>
      <c r="D98" s="11" t="s">
        <v>481</v>
      </c>
      <c r="E98" s="12">
        <v>17.100000000000001</v>
      </c>
      <c r="F98" s="12">
        <v>684.77</v>
      </c>
      <c r="G98" s="12">
        <v>3130.25</v>
      </c>
      <c r="H98" s="12">
        <v>-2445.48</v>
      </c>
      <c r="I98" s="12">
        <v>96</v>
      </c>
    </row>
    <row r="99" spans="1:9" x14ac:dyDescent="0.25">
      <c r="A99" s="11" t="s">
        <v>237</v>
      </c>
      <c r="B99" s="12">
        <v>1.61</v>
      </c>
      <c r="C99" s="12">
        <v>10.14</v>
      </c>
      <c r="D99" s="11" t="s">
        <v>399</v>
      </c>
      <c r="E99" s="12">
        <v>33.21</v>
      </c>
      <c r="F99" s="12">
        <v>689.98</v>
      </c>
      <c r="G99" s="12">
        <v>3163.46</v>
      </c>
      <c r="H99" s="12">
        <v>-2473.48</v>
      </c>
      <c r="I99" s="12">
        <v>97</v>
      </c>
    </row>
    <row r="100" spans="1:9" x14ac:dyDescent="0.25">
      <c r="A100" s="11" t="s">
        <v>239</v>
      </c>
      <c r="B100" s="12">
        <v>1.61</v>
      </c>
      <c r="C100" s="12">
        <v>10.29</v>
      </c>
      <c r="D100" s="11" t="s">
        <v>468</v>
      </c>
      <c r="E100" s="12">
        <v>51.05</v>
      </c>
      <c r="F100" s="12">
        <v>698</v>
      </c>
      <c r="G100" s="12">
        <v>3214.51</v>
      </c>
      <c r="H100" s="12">
        <v>-2516.5100000000002</v>
      </c>
      <c r="I100" s="12">
        <v>98</v>
      </c>
    </row>
    <row r="101" spans="1:9" x14ac:dyDescent="0.25">
      <c r="A101" s="11" t="s">
        <v>240</v>
      </c>
      <c r="B101" s="12">
        <v>1.6</v>
      </c>
      <c r="C101" s="12">
        <v>10.43</v>
      </c>
      <c r="D101" s="11" t="s">
        <v>256</v>
      </c>
      <c r="E101" s="12">
        <v>51.8</v>
      </c>
      <c r="F101" s="12">
        <v>706.03</v>
      </c>
      <c r="G101" s="12">
        <v>3266.31</v>
      </c>
      <c r="H101" s="12">
        <v>-2560.2800000000002</v>
      </c>
      <c r="I101" s="12">
        <v>99</v>
      </c>
    </row>
    <row r="102" spans="1:9" x14ac:dyDescent="0.25">
      <c r="A102" s="11" t="s">
        <v>241</v>
      </c>
      <c r="B102" s="12">
        <v>1.61</v>
      </c>
      <c r="C102" s="12">
        <v>10.48</v>
      </c>
      <c r="D102" s="11" t="s">
        <v>256</v>
      </c>
      <c r="E102" s="12">
        <v>52.29</v>
      </c>
      <c r="F102" s="12">
        <v>714.05</v>
      </c>
      <c r="G102" s="12">
        <v>3318.6</v>
      </c>
      <c r="H102" s="12">
        <v>-2604.5500000000002</v>
      </c>
      <c r="I102" s="12">
        <v>100</v>
      </c>
    </row>
    <row r="103" spans="1:9" x14ac:dyDescent="0.25">
      <c r="A103" s="11" t="s">
        <v>242</v>
      </c>
      <c r="B103" s="12">
        <v>1.61</v>
      </c>
      <c r="C103" s="12">
        <v>10.56</v>
      </c>
      <c r="D103" s="11" t="s">
        <v>468</v>
      </c>
      <c r="E103" s="12">
        <v>52.61</v>
      </c>
      <c r="F103" s="12">
        <v>722.08</v>
      </c>
      <c r="G103" s="12">
        <v>3371.21</v>
      </c>
      <c r="H103" s="12">
        <v>-2649.13</v>
      </c>
      <c r="I103" s="12">
        <v>101</v>
      </c>
    </row>
    <row r="104" spans="1:9" x14ac:dyDescent="0.25">
      <c r="A104" s="11" t="s">
        <v>243</v>
      </c>
      <c r="B104" s="12">
        <v>1.6</v>
      </c>
      <c r="C104" s="12">
        <v>10.54</v>
      </c>
      <c r="D104" s="11" t="s">
        <v>256</v>
      </c>
      <c r="E104" s="12">
        <v>52.77</v>
      </c>
      <c r="F104" s="12">
        <v>730.1</v>
      </c>
      <c r="G104" s="12">
        <v>3423.98</v>
      </c>
      <c r="H104" s="12">
        <v>-2693.87</v>
      </c>
      <c r="I104" s="12">
        <v>102</v>
      </c>
    </row>
    <row r="105" spans="1:9" x14ac:dyDescent="0.25">
      <c r="A105" s="11" t="s">
        <v>244</v>
      </c>
      <c r="B105" s="12">
        <v>1.6</v>
      </c>
      <c r="C105" s="12">
        <v>10.63</v>
      </c>
      <c r="D105" s="11" t="s">
        <v>256</v>
      </c>
      <c r="E105" s="12">
        <v>52.94</v>
      </c>
      <c r="F105" s="12">
        <v>738.13</v>
      </c>
      <c r="G105" s="12">
        <v>3476.92</v>
      </c>
      <c r="H105" s="12">
        <v>-2738.79</v>
      </c>
      <c r="I105" s="12">
        <v>103</v>
      </c>
    </row>
    <row r="106" spans="1:9" x14ac:dyDescent="0.25">
      <c r="A106" s="11" t="s">
        <v>245</v>
      </c>
      <c r="B106" s="12">
        <v>6.78</v>
      </c>
      <c r="C106" s="12">
        <v>0.73</v>
      </c>
      <c r="D106" s="11" t="s">
        <v>482</v>
      </c>
      <c r="E106" s="12">
        <v>28.4</v>
      </c>
      <c r="F106" s="12">
        <v>759.08</v>
      </c>
      <c r="G106" s="12">
        <v>3505.31</v>
      </c>
      <c r="H106" s="12">
        <v>-2746.23</v>
      </c>
      <c r="I106" s="12">
        <v>104</v>
      </c>
    </row>
    <row r="107" spans="1:9" x14ac:dyDescent="0.25">
      <c r="A107" s="11" t="s">
        <v>246</v>
      </c>
      <c r="B107" s="12">
        <v>6.96</v>
      </c>
      <c r="C107" s="12">
        <v>0.72</v>
      </c>
      <c r="D107" s="11" t="s">
        <v>483</v>
      </c>
      <c r="E107" s="12">
        <v>0.12</v>
      </c>
      <c r="F107" s="12">
        <v>760.23</v>
      </c>
      <c r="G107" s="12">
        <v>3505.44</v>
      </c>
      <c r="H107" s="12">
        <v>-2745.2</v>
      </c>
      <c r="I107" s="12">
        <v>105</v>
      </c>
    </row>
    <row r="108" spans="1:9" x14ac:dyDescent="0.25">
      <c r="A108" s="11" t="s">
        <v>247</v>
      </c>
      <c r="B108" s="12">
        <v>7.18</v>
      </c>
      <c r="C108" s="12">
        <v>0.44</v>
      </c>
      <c r="D108" s="11" t="s">
        <v>484</v>
      </c>
      <c r="E108" s="12">
        <v>2.79</v>
      </c>
      <c r="F108" s="12">
        <v>794.39</v>
      </c>
      <c r="G108" s="12">
        <v>3508.22</v>
      </c>
      <c r="H108" s="12">
        <v>-2713.84</v>
      </c>
      <c r="I108" s="12">
        <v>106</v>
      </c>
    </row>
    <row r="109" spans="1:9" x14ac:dyDescent="0.25">
      <c r="A109" s="11" t="s">
        <v>248</v>
      </c>
      <c r="B109" s="12">
        <v>7.12</v>
      </c>
      <c r="C109" s="12">
        <v>0.46</v>
      </c>
      <c r="D109" s="11" t="s">
        <v>485</v>
      </c>
      <c r="E109" s="12">
        <v>2.25</v>
      </c>
      <c r="F109" s="12">
        <v>830.13</v>
      </c>
      <c r="G109" s="12">
        <v>3510.48</v>
      </c>
      <c r="H109" s="12">
        <v>-2680.35</v>
      </c>
      <c r="I109" s="12">
        <v>107</v>
      </c>
    </row>
    <row r="110" spans="1:9" x14ac:dyDescent="0.25">
      <c r="A110" s="11" t="s">
        <v>249</v>
      </c>
      <c r="B110" s="12">
        <v>7.1</v>
      </c>
      <c r="C110" s="12">
        <v>0.47</v>
      </c>
      <c r="D110" s="11" t="s">
        <v>486</v>
      </c>
      <c r="E110" s="12">
        <v>2.3199999999999998</v>
      </c>
      <c r="F110" s="12">
        <v>865.68</v>
      </c>
      <c r="G110" s="12">
        <v>3512.8</v>
      </c>
      <c r="H110" s="12">
        <v>-2647.12</v>
      </c>
      <c r="I110" s="12">
        <v>108</v>
      </c>
    </row>
    <row r="111" spans="1:9" x14ac:dyDescent="0.25">
      <c r="A111" s="11" t="s">
        <v>250</v>
      </c>
      <c r="B111" s="12">
        <v>7.09</v>
      </c>
      <c r="C111" s="12">
        <v>0.38</v>
      </c>
      <c r="D111" s="11" t="s">
        <v>487</v>
      </c>
      <c r="E111" s="12">
        <v>2.12</v>
      </c>
      <c r="F111" s="12">
        <v>901.15</v>
      </c>
      <c r="G111" s="12">
        <v>3514.92</v>
      </c>
      <c r="H111" s="12">
        <v>-2613.7600000000002</v>
      </c>
      <c r="I111" s="12">
        <v>109</v>
      </c>
    </row>
    <row r="112" spans="1:9" x14ac:dyDescent="0.25">
      <c r="A112" s="11" t="s">
        <v>251</v>
      </c>
      <c r="B112" s="12">
        <v>7.29</v>
      </c>
      <c r="C112" s="12">
        <v>0.22</v>
      </c>
      <c r="D112" s="11" t="s">
        <v>488</v>
      </c>
      <c r="E112" s="12">
        <v>1.43</v>
      </c>
      <c r="F112" s="12">
        <v>935.16</v>
      </c>
      <c r="G112" s="12">
        <v>3516.34</v>
      </c>
      <c r="H112" s="12">
        <v>-2581.1799999999998</v>
      </c>
      <c r="I112" s="12">
        <v>110</v>
      </c>
    </row>
    <row r="113" spans="1:9" x14ac:dyDescent="0.25">
      <c r="A113" s="11" t="s">
        <v>252</v>
      </c>
      <c r="B113" s="12">
        <v>7.32</v>
      </c>
      <c r="C113" s="12">
        <v>0.21</v>
      </c>
      <c r="D113" s="11" t="s">
        <v>489</v>
      </c>
      <c r="E113" s="12">
        <v>0.03</v>
      </c>
      <c r="F113" s="12">
        <v>937.29</v>
      </c>
      <c r="G113" s="12">
        <v>3516.37</v>
      </c>
      <c r="H113" s="12">
        <v>-2579.08</v>
      </c>
      <c r="I113" s="12">
        <v>111</v>
      </c>
    </row>
    <row r="114" spans="1:9" x14ac:dyDescent="0.25">
      <c r="A114" s="11" t="s">
        <v>253</v>
      </c>
      <c r="B114" s="12">
        <v>7.62</v>
      </c>
      <c r="C114" s="12">
        <v>0.12</v>
      </c>
      <c r="D114" s="11" t="s">
        <v>490</v>
      </c>
      <c r="E114" s="12">
        <v>0.17</v>
      </c>
      <c r="F114" s="12">
        <v>952.25</v>
      </c>
      <c r="G114" s="12">
        <v>3516.54</v>
      </c>
      <c r="H114" s="12">
        <v>-2564.29</v>
      </c>
      <c r="I114" s="12">
        <v>112</v>
      </c>
    </row>
    <row r="115" spans="1:9" x14ac:dyDescent="0.25">
      <c r="A115" s="11" t="s">
        <v>254</v>
      </c>
      <c r="B115" s="12">
        <v>7.98</v>
      </c>
      <c r="C115" s="12">
        <v>0.08</v>
      </c>
      <c r="D115" s="11" t="s">
        <v>491</v>
      </c>
      <c r="E115" s="12">
        <v>0.11</v>
      </c>
      <c r="F115" s="12">
        <v>970.11</v>
      </c>
      <c r="G115" s="12">
        <v>3516.66</v>
      </c>
      <c r="H115" s="12">
        <v>-2546.5500000000002</v>
      </c>
      <c r="I115" s="12">
        <v>113</v>
      </c>
    </row>
    <row r="116" spans="1:9" x14ac:dyDescent="0.25">
      <c r="A116" s="11" t="s">
        <v>255</v>
      </c>
      <c r="B116" s="12">
        <v>7.97</v>
      </c>
      <c r="C116" s="12">
        <v>0.08</v>
      </c>
      <c r="D116" s="11" t="s">
        <v>492</v>
      </c>
      <c r="E116" s="12">
        <v>0.08</v>
      </c>
      <c r="F116" s="12">
        <v>978.31</v>
      </c>
      <c r="G116" s="12">
        <v>3516.73</v>
      </c>
      <c r="H116" s="12">
        <v>-2538.42</v>
      </c>
      <c r="I116" s="12">
        <v>114</v>
      </c>
    </row>
    <row r="117" spans="1:9" x14ac:dyDescent="0.25">
      <c r="A117" s="11" t="s">
        <v>257</v>
      </c>
      <c r="B117" s="12">
        <v>7.95</v>
      </c>
      <c r="C117" s="12">
        <v>0.08</v>
      </c>
      <c r="D117" s="11" t="s">
        <v>493</v>
      </c>
      <c r="E117" s="12">
        <v>0.31</v>
      </c>
      <c r="F117" s="12">
        <v>1010.21</v>
      </c>
      <c r="G117" s="12">
        <v>3517.04</v>
      </c>
      <c r="H117" s="12">
        <v>-2506.83</v>
      </c>
      <c r="I117" s="12">
        <v>115</v>
      </c>
    </row>
    <row r="118" spans="1:9" x14ac:dyDescent="0.25">
      <c r="A118" s="11" t="s">
        <v>258</v>
      </c>
      <c r="B118" s="12">
        <v>7.89</v>
      </c>
      <c r="C118" s="12">
        <v>0.06</v>
      </c>
      <c r="D118" s="11" t="s">
        <v>494</v>
      </c>
      <c r="E118" s="12">
        <v>0.04</v>
      </c>
      <c r="F118" s="12">
        <v>1018.71</v>
      </c>
      <c r="G118" s="12">
        <v>3517.08</v>
      </c>
      <c r="H118" s="12">
        <v>-2498.37</v>
      </c>
      <c r="I118" s="12">
        <v>116</v>
      </c>
    </row>
    <row r="119" spans="1:9" x14ac:dyDescent="0.25">
      <c r="A119" s="11" t="s">
        <v>259</v>
      </c>
      <c r="B119" s="12">
        <v>7.71</v>
      </c>
      <c r="C119" s="12">
        <v>0.04</v>
      </c>
      <c r="D119" s="11" t="s">
        <v>495</v>
      </c>
      <c r="E119" s="12">
        <v>0.04</v>
      </c>
      <c r="F119" s="12">
        <v>1032.51</v>
      </c>
      <c r="G119" s="12">
        <v>3517.12</v>
      </c>
      <c r="H119" s="12">
        <v>-2484.61</v>
      </c>
      <c r="I119" s="12">
        <v>117</v>
      </c>
    </row>
    <row r="120" spans="1:9" x14ac:dyDescent="0.25">
      <c r="A120" s="11" t="s">
        <v>260</v>
      </c>
      <c r="B120" s="12">
        <v>6.42</v>
      </c>
      <c r="C120" s="12">
        <v>0.04</v>
      </c>
      <c r="D120" s="11" t="s">
        <v>496</v>
      </c>
      <c r="E120" s="12">
        <v>0.05</v>
      </c>
      <c r="F120" s="12">
        <v>1052.3399999999999</v>
      </c>
      <c r="G120" s="12">
        <v>3517.18</v>
      </c>
      <c r="H120" s="12">
        <v>-2464.84</v>
      </c>
      <c r="I120" s="12">
        <v>118</v>
      </c>
    </row>
    <row r="121" spans="1:9" x14ac:dyDescent="0.25">
      <c r="A121" s="11" t="s">
        <v>261</v>
      </c>
      <c r="B121" s="12">
        <v>5.84</v>
      </c>
      <c r="C121" s="12">
        <v>0.13</v>
      </c>
      <c r="D121" s="11" t="s">
        <v>497</v>
      </c>
      <c r="E121" s="12">
        <v>0.06</v>
      </c>
      <c r="F121" s="12">
        <v>1056.72</v>
      </c>
      <c r="G121" s="12">
        <v>3517.23</v>
      </c>
      <c r="H121" s="12">
        <v>-2460.5100000000002</v>
      </c>
      <c r="I121" s="12">
        <v>119</v>
      </c>
    </row>
    <row r="122" spans="1:9" x14ac:dyDescent="0.25">
      <c r="A122" s="11" t="s">
        <v>262</v>
      </c>
      <c r="B122" s="12">
        <v>2.19</v>
      </c>
      <c r="C122" s="12">
        <v>1.37</v>
      </c>
      <c r="D122" s="11" t="s">
        <v>498</v>
      </c>
      <c r="E122" s="12">
        <v>3.75</v>
      </c>
      <c r="F122" s="12">
        <v>1076.78</v>
      </c>
      <c r="G122" s="12">
        <v>3520.98</v>
      </c>
      <c r="H122" s="12">
        <v>-2444.1999999999998</v>
      </c>
      <c r="I122" s="12">
        <v>120</v>
      </c>
    </row>
    <row r="123" spans="1:9" x14ac:dyDescent="0.25">
      <c r="A123" s="11" t="s">
        <v>263</v>
      </c>
      <c r="B123" s="12">
        <v>2.09</v>
      </c>
      <c r="C123" s="12">
        <v>6.91</v>
      </c>
      <c r="D123" s="11" t="s">
        <v>499</v>
      </c>
      <c r="E123" s="12">
        <v>20.71</v>
      </c>
      <c r="F123" s="12">
        <v>1087.46</v>
      </c>
      <c r="G123" s="12">
        <v>3541.69</v>
      </c>
      <c r="H123" s="12">
        <v>-2454.23</v>
      </c>
      <c r="I123" s="12">
        <v>121</v>
      </c>
    </row>
    <row r="124" spans="1:9" x14ac:dyDescent="0.25">
      <c r="A124" s="11" t="s">
        <v>264</v>
      </c>
      <c r="B124" s="12">
        <v>6.44</v>
      </c>
      <c r="C124" s="12">
        <v>0.68</v>
      </c>
      <c r="D124" s="11" t="s">
        <v>500</v>
      </c>
      <c r="E124" s="12">
        <v>18.98</v>
      </c>
      <c r="F124" s="12">
        <v>1108.79</v>
      </c>
      <c r="G124" s="12">
        <v>3560.68</v>
      </c>
      <c r="H124" s="12">
        <v>-2451.89</v>
      </c>
      <c r="I124" s="12">
        <v>122</v>
      </c>
    </row>
    <row r="125" spans="1:9" x14ac:dyDescent="0.25">
      <c r="A125" s="11" t="s">
        <v>265</v>
      </c>
      <c r="B125" s="12">
        <v>7.19</v>
      </c>
      <c r="C125" s="12">
        <v>0.44</v>
      </c>
      <c r="D125" s="11" t="s">
        <v>501</v>
      </c>
      <c r="E125" s="12">
        <v>0.26</v>
      </c>
      <c r="F125" s="12">
        <v>1111.99</v>
      </c>
      <c r="G125" s="12">
        <v>3560.94</v>
      </c>
      <c r="H125" s="12">
        <v>-2448.9499999999998</v>
      </c>
      <c r="I125" s="12">
        <v>123</v>
      </c>
    </row>
    <row r="126" spans="1:9" x14ac:dyDescent="0.25">
      <c r="A126" s="11" t="s">
        <v>266</v>
      </c>
      <c r="B126" s="12">
        <v>9.0500000000000007</v>
      </c>
      <c r="C126" s="12">
        <v>0</v>
      </c>
      <c r="D126" s="11" t="s">
        <v>502</v>
      </c>
      <c r="E126" s="12">
        <v>1.07</v>
      </c>
      <c r="F126" s="12">
        <v>1148.5</v>
      </c>
      <c r="G126" s="12">
        <v>3562.01</v>
      </c>
      <c r="H126" s="12">
        <v>-2413.5100000000002</v>
      </c>
      <c r="I126" s="12">
        <v>124</v>
      </c>
    </row>
    <row r="127" spans="1:9" x14ac:dyDescent="0.25">
      <c r="A127" s="11" t="s">
        <v>267</v>
      </c>
      <c r="B127" s="12">
        <v>6.58</v>
      </c>
      <c r="C127" s="12">
        <v>0</v>
      </c>
      <c r="D127" s="11" t="s">
        <v>503</v>
      </c>
      <c r="E127" s="12">
        <v>0</v>
      </c>
      <c r="F127" s="12">
        <v>1187.56</v>
      </c>
      <c r="G127" s="12">
        <v>3562.01</v>
      </c>
      <c r="H127" s="12">
        <v>-2374.4499999999998</v>
      </c>
      <c r="I127" s="12">
        <v>125</v>
      </c>
    </row>
    <row r="128" spans="1:9" x14ac:dyDescent="0.25">
      <c r="A128" s="11" t="s">
        <v>268</v>
      </c>
      <c r="B128" s="12">
        <v>4.87</v>
      </c>
      <c r="C128" s="12">
        <v>0.22</v>
      </c>
      <c r="D128" s="11" t="s">
        <v>504</v>
      </c>
      <c r="E128" s="12">
        <v>0.55000000000000004</v>
      </c>
      <c r="F128" s="12">
        <v>1216.18</v>
      </c>
      <c r="G128" s="12">
        <v>3562.56</v>
      </c>
      <c r="H128" s="12">
        <v>-2346.37</v>
      </c>
      <c r="I128" s="12">
        <v>126</v>
      </c>
    </row>
    <row r="129" spans="1:9" x14ac:dyDescent="0.25">
      <c r="A129" s="11" t="s">
        <v>269</v>
      </c>
      <c r="B129" s="12">
        <v>3.2</v>
      </c>
      <c r="C129" s="12">
        <v>1.2</v>
      </c>
      <c r="D129" s="11" t="s">
        <v>505</v>
      </c>
      <c r="E129" s="12">
        <v>3.54</v>
      </c>
      <c r="F129" s="12">
        <v>1236.3699999999999</v>
      </c>
      <c r="G129" s="12">
        <v>3566.1</v>
      </c>
      <c r="H129" s="12">
        <v>-2329.73</v>
      </c>
      <c r="I129" s="12">
        <v>127</v>
      </c>
    </row>
    <row r="130" spans="1:9" x14ac:dyDescent="0.25">
      <c r="A130" s="11" t="s">
        <v>270</v>
      </c>
      <c r="B130" s="12">
        <v>2.29</v>
      </c>
      <c r="C130" s="12">
        <v>2.84</v>
      </c>
      <c r="D130" s="11" t="s">
        <v>506</v>
      </c>
      <c r="E130" s="12">
        <v>10.08</v>
      </c>
      <c r="F130" s="12">
        <v>1250.08</v>
      </c>
      <c r="G130" s="12">
        <v>3576.17</v>
      </c>
      <c r="H130" s="12">
        <v>-2326.09</v>
      </c>
      <c r="I130" s="12">
        <v>128</v>
      </c>
    </row>
    <row r="131" spans="1:9" x14ac:dyDescent="0.25">
      <c r="A131" s="11" t="s">
        <v>272</v>
      </c>
      <c r="B131" s="12">
        <v>2.27</v>
      </c>
      <c r="C131" s="12">
        <v>5.05</v>
      </c>
      <c r="D131" s="11" t="s">
        <v>507</v>
      </c>
      <c r="E131" s="12">
        <v>19.72</v>
      </c>
      <c r="F131" s="12">
        <v>1261.48</v>
      </c>
      <c r="G131" s="12">
        <v>3595.9</v>
      </c>
      <c r="H131" s="12">
        <v>-2334.41</v>
      </c>
      <c r="I131" s="12">
        <v>129</v>
      </c>
    </row>
    <row r="132" spans="1:9" x14ac:dyDescent="0.25">
      <c r="A132" s="11" t="s">
        <v>273</v>
      </c>
      <c r="B132" s="12">
        <v>2.27</v>
      </c>
      <c r="C132" s="12">
        <v>4.93</v>
      </c>
      <c r="D132" s="11" t="s">
        <v>508</v>
      </c>
      <c r="E132" s="12">
        <v>24.97</v>
      </c>
      <c r="F132" s="12">
        <v>1272.8399999999999</v>
      </c>
      <c r="G132" s="12">
        <v>3620.87</v>
      </c>
      <c r="H132" s="12">
        <v>-2348.0300000000002</v>
      </c>
      <c r="I132" s="12">
        <v>130</v>
      </c>
    </row>
    <row r="133" spans="1:9" x14ac:dyDescent="0.25">
      <c r="A133" s="11" t="s">
        <v>274</v>
      </c>
      <c r="B133" s="12">
        <v>4.2</v>
      </c>
      <c r="C133" s="12">
        <v>3.72</v>
      </c>
      <c r="D133" s="11" t="s">
        <v>509</v>
      </c>
      <c r="E133" s="12">
        <v>21.65</v>
      </c>
      <c r="F133" s="12">
        <v>1289.01</v>
      </c>
      <c r="G133" s="12">
        <v>3642.51</v>
      </c>
      <c r="H133" s="12">
        <v>-2353.5</v>
      </c>
      <c r="I133" s="12">
        <v>131</v>
      </c>
    </row>
    <row r="134" spans="1:9" x14ac:dyDescent="0.25">
      <c r="A134" s="11" t="s">
        <v>275</v>
      </c>
      <c r="B134" s="12">
        <v>5.37</v>
      </c>
      <c r="C134" s="12">
        <v>3.43</v>
      </c>
      <c r="D134" s="11" t="s">
        <v>510</v>
      </c>
      <c r="E134" s="12">
        <v>6.21</v>
      </c>
      <c r="F134" s="12">
        <v>1297.32</v>
      </c>
      <c r="G134" s="12">
        <v>3648.72</v>
      </c>
      <c r="H134" s="12">
        <v>-2351.4</v>
      </c>
      <c r="I134" s="12">
        <v>132</v>
      </c>
    </row>
    <row r="135" spans="1:9" x14ac:dyDescent="0.25">
      <c r="A135" s="11" t="s">
        <v>276</v>
      </c>
      <c r="B135" s="12">
        <v>5.18</v>
      </c>
      <c r="C135" s="12">
        <v>2.87</v>
      </c>
      <c r="D135" s="11" t="s">
        <v>511</v>
      </c>
      <c r="E135" s="12">
        <v>9.7100000000000009</v>
      </c>
      <c r="F135" s="12">
        <v>1316.09</v>
      </c>
      <c r="G135" s="12">
        <v>3658.43</v>
      </c>
      <c r="H135" s="12">
        <v>-2342.34</v>
      </c>
      <c r="I135" s="12">
        <v>133</v>
      </c>
    </row>
    <row r="136" spans="1:9" x14ac:dyDescent="0.25">
      <c r="A136" s="11" t="s">
        <v>277</v>
      </c>
      <c r="B136" s="12">
        <v>2.64</v>
      </c>
      <c r="C136" s="12">
        <v>2.39</v>
      </c>
      <c r="D136" s="11" t="s">
        <v>512</v>
      </c>
      <c r="E136" s="12">
        <v>13.14</v>
      </c>
      <c r="F136" s="12">
        <v>1335.64</v>
      </c>
      <c r="G136" s="12">
        <v>3671.57</v>
      </c>
      <c r="H136" s="12">
        <v>-2335.9299999999998</v>
      </c>
      <c r="I136" s="12">
        <v>134</v>
      </c>
    </row>
    <row r="137" spans="1:9" x14ac:dyDescent="0.25">
      <c r="A137" s="11" t="s">
        <v>278</v>
      </c>
      <c r="B137" s="12">
        <v>2.17</v>
      </c>
      <c r="C137" s="12">
        <v>2.39</v>
      </c>
      <c r="D137" s="11" t="s">
        <v>513</v>
      </c>
      <c r="E137" s="12">
        <v>11.93</v>
      </c>
      <c r="F137" s="12">
        <v>1347.67</v>
      </c>
      <c r="G137" s="12">
        <v>3683.5</v>
      </c>
      <c r="H137" s="12">
        <v>-2335.83</v>
      </c>
      <c r="I137" s="12">
        <v>135</v>
      </c>
    </row>
    <row r="138" spans="1:9" x14ac:dyDescent="0.25">
      <c r="A138" s="11" t="s">
        <v>279</v>
      </c>
      <c r="B138" s="12">
        <v>1.61</v>
      </c>
      <c r="C138" s="12">
        <v>1.21</v>
      </c>
      <c r="D138" s="11" t="s">
        <v>514</v>
      </c>
      <c r="E138" s="12">
        <v>9</v>
      </c>
      <c r="F138" s="12">
        <v>1357.12</v>
      </c>
      <c r="G138" s="12">
        <v>3692.49</v>
      </c>
      <c r="H138" s="12">
        <v>-2335.38</v>
      </c>
      <c r="I138" s="12">
        <v>136</v>
      </c>
    </row>
    <row r="139" spans="1:9" x14ac:dyDescent="0.25">
      <c r="A139" s="11" t="s">
        <v>280</v>
      </c>
      <c r="B139" s="12">
        <v>2.2999999999999998</v>
      </c>
      <c r="C139" s="12">
        <v>0.67</v>
      </c>
      <c r="D139" s="11" t="s">
        <v>515</v>
      </c>
      <c r="E139" s="12">
        <v>4.71</v>
      </c>
      <c r="F139" s="12">
        <v>1366.89</v>
      </c>
      <c r="G139" s="12">
        <v>3697.21</v>
      </c>
      <c r="H139" s="12">
        <v>-2330.31</v>
      </c>
      <c r="I139" s="12">
        <v>137</v>
      </c>
    </row>
    <row r="140" spans="1:9" x14ac:dyDescent="0.25">
      <c r="A140" s="11" t="s">
        <v>281</v>
      </c>
      <c r="B140" s="12">
        <v>3.51</v>
      </c>
      <c r="C140" s="12">
        <v>0.28000000000000003</v>
      </c>
      <c r="D140" s="11" t="s">
        <v>516</v>
      </c>
      <c r="E140" s="12">
        <v>1.95</v>
      </c>
      <c r="F140" s="12">
        <v>1378.76</v>
      </c>
      <c r="G140" s="12">
        <v>3699.16</v>
      </c>
      <c r="H140" s="12">
        <v>-2320.4</v>
      </c>
      <c r="I140" s="12">
        <v>138</v>
      </c>
    </row>
  </sheetData>
  <autoFilter ref="A1" xr:uid="{00000000-0009-0000-0000-000000000000}"/>
  <mergeCells count="1">
    <mergeCell ref="A1:I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Ciclovia</vt:lpstr>
      <vt:lpstr>EST01</vt:lpstr>
      <vt:lpstr>EST02</vt:lpstr>
      <vt:lpstr>EST03</vt:lpstr>
      <vt:lpstr>PRINCIPAL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Lucélia</dc:creator>
  <cp:lastModifiedBy>Lucélia</cp:lastModifiedBy>
  <dcterms:created xsi:type="dcterms:W3CDTF">2024-01-30T14:39:50Z</dcterms:created>
  <dcterms:modified xsi:type="dcterms:W3CDTF">2024-01-30T14:43:50Z</dcterms:modified>
</cp:coreProperties>
</file>